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-01 - Architektonicko-s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'SO-01 - Architektonicko-s...'!$C$95:$K$383</definedName>
    <definedName name="_xlnm.Print_Area" localSheetId="1">'SO-01 - Architektonicko-s...'!$C$4:$J$39,'SO-01 - Architektonicko-s...'!$C$45:$J$77,'SO-01 - Architektonicko-s...'!$C$83:$K$383</definedName>
    <definedName name="_xlnm.Print_Titles" localSheetId="1">'SO-01 - Architektonicko-s...'!$95:$95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383"/>
  <c r="BH383"/>
  <c r="BG383"/>
  <c r="BE383"/>
  <c r="T383"/>
  <c r="R383"/>
  <c r="P383"/>
  <c r="BI381"/>
  <c r="BH381"/>
  <c r="BG381"/>
  <c r="BE381"/>
  <c r="T381"/>
  <c r="R381"/>
  <c r="P381"/>
  <c r="BI379"/>
  <c r="BH379"/>
  <c r="BG379"/>
  <c r="BE379"/>
  <c r="T379"/>
  <c r="T378"/>
  <c r="R379"/>
  <c r="R378"/>
  <c r="P379"/>
  <c r="P378"/>
  <c r="BI377"/>
  <c r="BH377"/>
  <c r="BG377"/>
  <c r="BE377"/>
  <c r="T377"/>
  <c r="R377"/>
  <c r="P377"/>
  <c r="BI376"/>
  <c r="BH376"/>
  <c r="BG376"/>
  <c r="BE376"/>
  <c r="T376"/>
  <c r="R376"/>
  <c r="P376"/>
  <c r="BI370"/>
  <c r="BH370"/>
  <c r="BG370"/>
  <c r="BE370"/>
  <c r="T370"/>
  <c r="R370"/>
  <c r="P370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3"/>
  <c r="BH363"/>
  <c r="BG363"/>
  <c r="BE363"/>
  <c r="T363"/>
  <c r="R363"/>
  <c r="P363"/>
  <c r="BI356"/>
  <c r="BH356"/>
  <c r="BG356"/>
  <c r="BE356"/>
  <c r="T356"/>
  <c r="R356"/>
  <c r="P356"/>
  <c r="BI349"/>
  <c r="BH349"/>
  <c r="BG349"/>
  <c r="BE349"/>
  <c r="T349"/>
  <c r="R349"/>
  <c r="P349"/>
  <c r="BI342"/>
  <c r="BH342"/>
  <c r="BG342"/>
  <c r="BE342"/>
  <c r="T342"/>
  <c r="R342"/>
  <c r="P342"/>
  <c r="BI338"/>
  <c r="BH338"/>
  <c r="BG338"/>
  <c r="BE338"/>
  <c r="T338"/>
  <c r="R338"/>
  <c r="P338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29"/>
  <c r="BH329"/>
  <c r="BG329"/>
  <c r="BE329"/>
  <c r="T329"/>
  <c r="R329"/>
  <c r="P329"/>
  <c r="BI328"/>
  <c r="BH328"/>
  <c r="BG328"/>
  <c r="BE328"/>
  <c r="T328"/>
  <c r="R328"/>
  <c r="P328"/>
  <c r="BI325"/>
  <c r="BH325"/>
  <c r="BG325"/>
  <c r="BE325"/>
  <c r="T325"/>
  <c r="R325"/>
  <c r="P325"/>
  <c r="BI322"/>
  <c r="BH322"/>
  <c r="BG322"/>
  <c r="BE322"/>
  <c r="T322"/>
  <c r="R322"/>
  <c r="P322"/>
  <c r="BI319"/>
  <c r="BH319"/>
  <c r="BG319"/>
  <c r="BE319"/>
  <c r="T319"/>
  <c r="R319"/>
  <c r="P319"/>
  <c r="BI312"/>
  <c r="BH312"/>
  <c r="BG312"/>
  <c r="BE312"/>
  <c r="T312"/>
  <c r="R312"/>
  <c r="P312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4"/>
  <c r="BH304"/>
  <c r="BG304"/>
  <c r="BE304"/>
  <c r="T304"/>
  <c r="R304"/>
  <c r="P304"/>
  <c r="BI302"/>
  <c r="BH302"/>
  <c r="BG302"/>
  <c r="BE302"/>
  <c r="T302"/>
  <c r="R302"/>
  <c r="P302"/>
  <c r="BI299"/>
  <c r="BH299"/>
  <c r="BG299"/>
  <c r="BE299"/>
  <c r="T299"/>
  <c r="R299"/>
  <c r="P299"/>
  <c r="BI296"/>
  <c r="BH296"/>
  <c r="BG296"/>
  <c r="BE296"/>
  <c r="T296"/>
  <c r="R296"/>
  <c r="P296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89"/>
  <c r="BH289"/>
  <c r="BG289"/>
  <c r="BE289"/>
  <c r="T289"/>
  <c r="R289"/>
  <c r="P289"/>
  <c r="BI288"/>
  <c r="BH288"/>
  <c r="BG288"/>
  <c r="BE288"/>
  <c r="T288"/>
  <c r="R288"/>
  <c r="P288"/>
  <c r="BI286"/>
  <c r="BH286"/>
  <c r="BG286"/>
  <c r="BE286"/>
  <c r="T286"/>
  <c r="R286"/>
  <c r="P286"/>
  <c r="BI284"/>
  <c r="BH284"/>
  <c r="BG284"/>
  <c r="BE284"/>
  <c r="T284"/>
  <c r="R284"/>
  <c r="P284"/>
  <c r="BI281"/>
  <c r="BH281"/>
  <c r="BG281"/>
  <c r="BE281"/>
  <c r="T281"/>
  <c r="R281"/>
  <c r="P281"/>
  <c r="BI279"/>
  <c r="BH279"/>
  <c r="BG279"/>
  <c r="BE279"/>
  <c r="T279"/>
  <c r="R279"/>
  <c r="P279"/>
  <c r="BI276"/>
  <c r="BH276"/>
  <c r="BG276"/>
  <c r="BE276"/>
  <c r="T276"/>
  <c r="R276"/>
  <c r="P276"/>
  <c r="BI273"/>
  <c r="BH273"/>
  <c r="BG273"/>
  <c r="BE273"/>
  <c r="T273"/>
  <c r="R273"/>
  <c r="P273"/>
  <c r="BI270"/>
  <c r="BH270"/>
  <c r="BG270"/>
  <c r="BE270"/>
  <c r="T270"/>
  <c r="R270"/>
  <c r="P270"/>
  <c r="BI268"/>
  <c r="BH268"/>
  <c r="BG268"/>
  <c r="BE268"/>
  <c r="T268"/>
  <c r="R268"/>
  <c r="P268"/>
  <c r="BI265"/>
  <c r="BH265"/>
  <c r="BG265"/>
  <c r="BE265"/>
  <c r="T265"/>
  <c r="R265"/>
  <c r="P265"/>
  <c r="BI262"/>
  <c r="BH262"/>
  <c r="BG262"/>
  <c r="BE262"/>
  <c r="T262"/>
  <c r="R262"/>
  <c r="P262"/>
  <c r="BI259"/>
  <c r="BH259"/>
  <c r="BG259"/>
  <c r="BE259"/>
  <c r="T259"/>
  <c r="R259"/>
  <c r="P259"/>
  <c r="BI256"/>
  <c r="BH256"/>
  <c r="BG256"/>
  <c r="BE256"/>
  <c r="T256"/>
  <c r="R256"/>
  <c r="P256"/>
  <c r="BI254"/>
  <c r="BH254"/>
  <c r="BG254"/>
  <c r="BE254"/>
  <c r="T254"/>
  <c r="R254"/>
  <c r="P254"/>
  <c r="BI252"/>
  <c r="BH252"/>
  <c r="BG252"/>
  <c r="BE252"/>
  <c r="T252"/>
  <c r="R252"/>
  <c r="P252"/>
  <c r="BI246"/>
  <c r="BH246"/>
  <c r="BG246"/>
  <c r="BE246"/>
  <c r="T246"/>
  <c r="R246"/>
  <c r="P246"/>
  <c r="BI244"/>
  <c r="BH244"/>
  <c r="BG244"/>
  <c r="BE244"/>
  <c r="T244"/>
  <c r="R244"/>
  <c r="P244"/>
  <c r="BI238"/>
  <c r="BH238"/>
  <c r="BG238"/>
  <c r="BE238"/>
  <c r="T238"/>
  <c r="R238"/>
  <c r="P238"/>
  <c r="BI236"/>
  <c r="BH236"/>
  <c r="BG236"/>
  <c r="BE236"/>
  <c r="T236"/>
  <c r="R236"/>
  <c r="P236"/>
  <c r="BI230"/>
  <c r="BH230"/>
  <c r="BG230"/>
  <c r="BE230"/>
  <c r="T230"/>
  <c r="R230"/>
  <c r="P230"/>
  <c r="BI229"/>
  <c r="BH229"/>
  <c r="BG229"/>
  <c r="BE229"/>
  <c r="T229"/>
  <c r="R229"/>
  <c r="P229"/>
  <c r="BI226"/>
  <c r="BH226"/>
  <c r="BG226"/>
  <c r="BE226"/>
  <c r="T226"/>
  <c r="R226"/>
  <c r="P226"/>
  <c r="BI224"/>
  <c r="BH224"/>
  <c r="BG224"/>
  <c r="BE224"/>
  <c r="T224"/>
  <c r="R224"/>
  <c r="P224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6"/>
  <c r="BH216"/>
  <c r="BG216"/>
  <c r="BE216"/>
  <c r="T216"/>
  <c r="R216"/>
  <c r="P216"/>
  <c r="BI214"/>
  <c r="BH214"/>
  <c r="BG214"/>
  <c r="BE214"/>
  <c r="T214"/>
  <c r="R214"/>
  <c r="P214"/>
  <c r="BI211"/>
  <c r="BH211"/>
  <c r="BG211"/>
  <c r="BE211"/>
  <c r="T211"/>
  <c r="R211"/>
  <c r="P211"/>
  <c r="BI208"/>
  <c r="BH208"/>
  <c r="BG208"/>
  <c r="BE208"/>
  <c r="T208"/>
  <c r="R208"/>
  <c r="P208"/>
  <c r="BI206"/>
  <c r="BH206"/>
  <c r="BG206"/>
  <c r="BE206"/>
  <c r="T206"/>
  <c r="R206"/>
  <c r="P206"/>
  <c r="BI203"/>
  <c r="BH203"/>
  <c r="BG203"/>
  <c r="BE203"/>
  <c r="T203"/>
  <c r="R203"/>
  <c r="P203"/>
  <c r="BI200"/>
  <c r="BH200"/>
  <c r="BG200"/>
  <c r="BE200"/>
  <c r="T200"/>
  <c r="R200"/>
  <c r="P200"/>
  <c r="BI197"/>
  <c r="BH197"/>
  <c r="BG197"/>
  <c r="BE197"/>
  <c r="T197"/>
  <c r="R197"/>
  <c r="P197"/>
  <c r="BI194"/>
  <c r="BH194"/>
  <c r="BG194"/>
  <c r="BE194"/>
  <c r="T194"/>
  <c r="R194"/>
  <c r="P194"/>
  <c r="BI191"/>
  <c r="BH191"/>
  <c r="BG191"/>
  <c r="BE191"/>
  <c r="T191"/>
  <c r="R191"/>
  <c r="P191"/>
  <c r="BI188"/>
  <c r="BH188"/>
  <c r="BG188"/>
  <c r="BE188"/>
  <c r="T188"/>
  <c r="R188"/>
  <c r="P188"/>
  <c r="BI186"/>
  <c r="BH186"/>
  <c r="BG186"/>
  <c r="BE186"/>
  <c r="T186"/>
  <c r="R186"/>
  <c r="P186"/>
  <c r="BI183"/>
  <c r="BH183"/>
  <c r="BG183"/>
  <c r="BE183"/>
  <c r="T183"/>
  <c r="R183"/>
  <c r="P183"/>
  <c r="BI181"/>
  <c r="BH181"/>
  <c r="BG181"/>
  <c r="BE181"/>
  <c r="T181"/>
  <c r="R181"/>
  <c r="P181"/>
  <c r="BI178"/>
  <c r="BH178"/>
  <c r="BG178"/>
  <c r="BE178"/>
  <c r="T178"/>
  <c r="R178"/>
  <c r="P178"/>
  <c r="BI176"/>
  <c r="BH176"/>
  <c r="BG176"/>
  <c r="BE176"/>
  <c r="T176"/>
  <c r="R176"/>
  <c r="P176"/>
  <c r="BI173"/>
  <c r="BH173"/>
  <c r="BG173"/>
  <c r="BE173"/>
  <c r="T173"/>
  <c r="R173"/>
  <c r="P173"/>
  <c r="BI170"/>
  <c r="BH170"/>
  <c r="BG170"/>
  <c r="BE170"/>
  <c r="T170"/>
  <c r="R170"/>
  <c r="P170"/>
  <c r="BI167"/>
  <c r="BH167"/>
  <c r="BG167"/>
  <c r="BE167"/>
  <c r="T167"/>
  <c r="T166"/>
  <c r="R167"/>
  <c r="R166"/>
  <c r="P167"/>
  <c r="P166"/>
  <c r="BI163"/>
  <c r="BH163"/>
  <c r="BG163"/>
  <c r="BE163"/>
  <c r="T163"/>
  <c r="R163"/>
  <c r="P163"/>
  <c r="BI160"/>
  <c r="BH160"/>
  <c r="BG160"/>
  <c r="BE160"/>
  <c r="T160"/>
  <c r="R160"/>
  <c r="P160"/>
  <c r="BI157"/>
  <c r="BH157"/>
  <c r="BG157"/>
  <c r="BE157"/>
  <c r="T157"/>
  <c r="R157"/>
  <c r="P157"/>
  <c r="BI154"/>
  <c r="BH154"/>
  <c r="BG154"/>
  <c r="BE154"/>
  <c r="T154"/>
  <c r="R154"/>
  <c r="P154"/>
  <c r="BI153"/>
  <c r="BH153"/>
  <c r="BG153"/>
  <c r="BE153"/>
  <c r="T153"/>
  <c r="R153"/>
  <c r="P153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39"/>
  <c r="BH139"/>
  <c r="BG139"/>
  <c r="BE139"/>
  <c r="T139"/>
  <c r="R139"/>
  <c r="P139"/>
  <c r="BI136"/>
  <c r="BH136"/>
  <c r="BG136"/>
  <c r="BE136"/>
  <c r="T136"/>
  <c r="R136"/>
  <c r="P136"/>
  <c r="BI133"/>
  <c r="BH133"/>
  <c r="BG133"/>
  <c r="BE133"/>
  <c r="T133"/>
  <c r="R133"/>
  <c r="P133"/>
  <c r="BI132"/>
  <c r="BH132"/>
  <c r="BG132"/>
  <c r="BE132"/>
  <c r="T132"/>
  <c r="R132"/>
  <c r="P132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3"/>
  <c r="BH123"/>
  <c r="BG123"/>
  <c r="BE123"/>
  <c r="T123"/>
  <c r="R123"/>
  <c r="P123"/>
  <c r="BI122"/>
  <c r="BH122"/>
  <c r="BG122"/>
  <c r="BE122"/>
  <c r="T122"/>
  <c r="R122"/>
  <c r="P122"/>
  <c r="BI118"/>
  <c r="BH118"/>
  <c r="BG118"/>
  <c r="BE118"/>
  <c r="T118"/>
  <c r="R118"/>
  <c r="P118"/>
  <c r="BI116"/>
  <c r="BH116"/>
  <c r="BG116"/>
  <c r="BE116"/>
  <c r="T116"/>
  <c r="R116"/>
  <c r="P116"/>
  <c r="BI113"/>
  <c r="BH113"/>
  <c r="BG113"/>
  <c r="BE113"/>
  <c r="T113"/>
  <c r="R113"/>
  <c r="P113"/>
  <c r="BI110"/>
  <c r="BH110"/>
  <c r="BG110"/>
  <c r="BE110"/>
  <c r="T110"/>
  <c r="R110"/>
  <c r="P110"/>
  <c r="BI107"/>
  <c r="BH107"/>
  <c r="BG107"/>
  <c r="BE107"/>
  <c r="T107"/>
  <c r="R107"/>
  <c r="P107"/>
  <c r="BI105"/>
  <c r="BH105"/>
  <c r="BG105"/>
  <c r="BE105"/>
  <c r="T105"/>
  <c r="R105"/>
  <c r="P105"/>
  <c r="BI102"/>
  <c r="BH102"/>
  <c r="BG102"/>
  <c r="BE102"/>
  <c r="T102"/>
  <c r="R102"/>
  <c r="P102"/>
  <c r="BI99"/>
  <c r="BH99"/>
  <c r="BG99"/>
  <c r="BE99"/>
  <c r="T99"/>
  <c r="R99"/>
  <c r="P99"/>
  <c r="J93"/>
  <c r="J92"/>
  <c r="F92"/>
  <c r="F90"/>
  <c r="E88"/>
  <c r="J55"/>
  <c r="J54"/>
  <c r="F54"/>
  <c r="F52"/>
  <c r="E50"/>
  <c r="J18"/>
  <c r="E18"/>
  <c r="F93"/>
  <c r="J17"/>
  <c r="J12"/>
  <c r="J52"/>
  <c r="E7"/>
  <c r="E86"/>
  <c i="1" r="L50"/>
  <c r="AM50"/>
  <c r="AM49"/>
  <c r="L49"/>
  <c r="AM47"/>
  <c r="L47"/>
  <c r="L45"/>
  <c r="L44"/>
  <c i="2" r="J379"/>
  <c r="J299"/>
  <c r="J197"/>
  <c r="J377"/>
  <c r="BK329"/>
  <c r="J238"/>
  <c r="J144"/>
  <c r="BK383"/>
  <c r="BK294"/>
  <c r="J262"/>
  <c r="BK154"/>
  <c r="J133"/>
  <c r="BK365"/>
  <c r="BK270"/>
  <c r="J173"/>
  <c r="BK379"/>
  <c r="J302"/>
  <c r="BK211"/>
  <c r="BK118"/>
  <c r="BK364"/>
  <c r="J319"/>
  <c r="BK200"/>
  <c r="BK268"/>
  <c r="BK178"/>
  <c r="J163"/>
  <c r="J116"/>
  <c r="BK229"/>
  <c r="BK170"/>
  <c r="BK377"/>
  <c r="BK281"/>
  <c r="J244"/>
  <c r="BK122"/>
  <c r="J328"/>
  <c r="J259"/>
  <c r="BK203"/>
  <c r="BK123"/>
  <c r="J333"/>
  <c r="BK293"/>
  <c r="BK226"/>
  <c r="J139"/>
  <c r="BK366"/>
  <c r="BK302"/>
  <c r="J254"/>
  <c r="J219"/>
  <c r="BK356"/>
  <c r="J270"/>
  <c r="J145"/>
  <c r="BK370"/>
  <c r="BK333"/>
  <c r="J284"/>
  <c r="J132"/>
  <c r="J203"/>
  <c r="J226"/>
  <c r="BK157"/>
  <c r="BK331"/>
  <c r="BK256"/>
  <c r="BK133"/>
  <c r="J366"/>
  <c r="J307"/>
  <c r="J211"/>
  <c r="J126"/>
  <c r="BK376"/>
  <c r="J276"/>
  <c r="J208"/>
  <c r="BK116"/>
  <c r="J325"/>
  <c r="J252"/>
  <c r="BK163"/>
  <c r="J329"/>
  <c r="J294"/>
  <c r="J153"/>
  <c r="J376"/>
  <c r="BK309"/>
  <c r="BK259"/>
  <c r="BK236"/>
  <c r="BK145"/>
  <c r="J230"/>
  <c r="BK208"/>
  <c r="J167"/>
  <c i="1" r="AS54"/>
  <c i="2" r="BK334"/>
  <c r="BK262"/>
  <c r="BK191"/>
  <c r="J338"/>
  <c r="BK299"/>
  <c r="J221"/>
  <c r="BK181"/>
  <c r="J102"/>
  <c r="J331"/>
  <c r="BK273"/>
  <c r="J200"/>
  <c r="J143"/>
  <c r="BK110"/>
  <c r="J363"/>
  <c r="BK230"/>
  <c r="BK126"/>
  <c r="BK319"/>
  <c r="BK244"/>
  <c r="J110"/>
  <c r="BK338"/>
  <c r="BK292"/>
  <c r="J183"/>
  <c r="J265"/>
  <c r="BK220"/>
  <c r="J181"/>
  <c r="BK129"/>
  <c r="BK349"/>
  <c r="J308"/>
  <c r="BK252"/>
  <c r="BK183"/>
  <c r="J356"/>
  <c r="J292"/>
  <c r="J236"/>
  <c r="BK125"/>
  <c r="BK381"/>
  <c r="J304"/>
  <c r="J214"/>
  <c r="BK153"/>
  <c r="BK132"/>
  <c r="BK308"/>
  <c r="J273"/>
  <c r="BK144"/>
  <c r="BK304"/>
  <c r="BK188"/>
  <c r="J99"/>
  <c r="BK342"/>
  <c r="J312"/>
  <c r="BK254"/>
  <c r="BK279"/>
  <c r="J188"/>
  <c r="J107"/>
  <c r="BK214"/>
  <c r="J178"/>
  <c r="BK113"/>
  <c r="J309"/>
  <c r="BK246"/>
  <c r="J129"/>
  <c r="BK325"/>
  <c r="J286"/>
  <c r="BK186"/>
  <c r="J113"/>
  <c r="BK322"/>
  <c r="BK286"/>
  <c r="BK194"/>
  <c r="J136"/>
  <c r="J370"/>
  <c r="BK296"/>
  <c r="J229"/>
  <c r="BK160"/>
  <c r="J322"/>
  <c r="BK288"/>
  <c r="BK176"/>
  <c r="BK107"/>
  <c r="J349"/>
  <c r="BK307"/>
  <c r="J170"/>
  <c r="BK167"/>
  <c r="J288"/>
  <c r="J194"/>
  <c r="J125"/>
  <c r="BK332"/>
  <c r="J268"/>
  <c r="BK206"/>
  <c r="J118"/>
  <c r="BK312"/>
  <c r="J206"/>
  <c r="J154"/>
  <c r="BK99"/>
  <c r="J289"/>
  <c r="BK221"/>
  <c r="J176"/>
  <c r="J122"/>
  <c r="J334"/>
  <c r="BK284"/>
  <c r="J191"/>
  <c r="J342"/>
  <c r="J256"/>
  <c r="BK173"/>
  <c r="J381"/>
  <c r="J332"/>
  <c r="J296"/>
  <c r="J123"/>
  <c r="BK238"/>
  <c r="J216"/>
  <c r="BK105"/>
  <c r="J383"/>
  <c r="J293"/>
  <c r="J160"/>
  <c r="J365"/>
  <c r="J246"/>
  <c r="BK197"/>
  <c r="J105"/>
  <c r="J364"/>
  <c r="J279"/>
  <c r="BK216"/>
  <c r="BK143"/>
  <c r="BK102"/>
  <c r="BK328"/>
  <c r="BK276"/>
  <c r="J224"/>
  <c r="BK139"/>
  <c r="J310"/>
  <c r="BK265"/>
  <c r="BK136"/>
  <c r="BK363"/>
  <c r="BK310"/>
  <c r="BK219"/>
  <c r="J281"/>
  <c r="J220"/>
  <c r="J157"/>
  <c r="BK289"/>
  <c r="BK224"/>
  <c r="J186"/>
  <c l="1" r="J90"/>
  <c r="T98"/>
  <c r="R169"/>
  <c r="BK287"/>
  <c r="J287"/>
  <c r="J68"/>
  <c r="P121"/>
  <c r="P169"/>
  <c r="R255"/>
  <c r="R295"/>
  <c r="P303"/>
  <c r="R311"/>
  <c r="T311"/>
  <c r="BK98"/>
  <c r="BK169"/>
  <c r="P255"/>
  <c r="BK295"/>
  <c r="J295"/>
  <c r="J69"/>
  <c r="P311"/>
  <c r="R330"/>
  <c r="R98"/>
  <c r="R121"/>
  <c r="P142"/>
  <c r="T169"/>
  <c r="R287"/>
  <c r="P295"/>
  <c r="BK311"/>
  <c r="J311"/>
  <c r="J71"/>
  <c r="BK330"/>
  <c r="J330"/>
  <c r="J72"/>
  <c r="P375"/>
  <c r="P98"/>
  <c r="BK142"/>
  <c r="J142"/>
  <c r="J63"/>
  <c r="T142"/>
  <c r="T255"/>
  <c r="T287"/>
  <c r="T295"/>
  <c r="R303"/>
  <c r="P330"/>
  <c r="R375"/>
  <c r="BK121"/>
  <c r="J121"/>
  <c r="J62"/>
  <c r="T121"/>
  <c r="R142"/>
  <c r="BK255"/>
  <c r="J255"/>
  <c r="J67"/>
  <c r="P287"/>
  <c r="BK303"/>
  <c r="J303"/>
  <c r="J70"/>
  <c r="T303"/>
  <c r="T330"/>
  <c r="BK375"/>
  <c r="J375"/>
  <c r="J74"/>
  <c r="T375"/>
  <c r="BK380"/>
  <c r="J380"/>
  <c r="J76"/>
  <c r="P380"/>
  <c r="R380"/>
  <c r="T380"/>
  <c r="BF116"/>
  <c r="BF122"/>
  <c r="BF125"/>
  <c r="BF206"/>
  <c r="BF246"/>
  <c r="BF252"/>
  <c r="BF268"/>
  <c r="BF270"/>
  <c r="BF276"/>
  <c r="BF99"/>
  <c r="BF143"/>
  <c r="BF145"/>
  <c r="BF173"/>
  <c r="BF183"/>
  <c r="BF197"/>
  <c r="BF214"/>
  <c r="BF216"/>
  <c r="BF110"/>
  <c r="BF133"/>
  <c r="BF136"/>
  <c r="BF153"/>
  <c r="BF160"/>
  <c r="BF176"/>
  <c r="BF191"/>
  <c r="BF194"/>
  <c r="BF221"/>
  <c r="BF229"/>
  <c r="BF244"/>
  <c r="BF289"/>
  <c r="BF302"/>
  <c r="BF308"/>
  <c r="BF319"/>
  <c r="BF334"/>
  <c r="BF356"/>
  <c r="BF365"/>
  <c r="BF366"/>
  <c r="E48"/>
  <c r="BF105"/>
  <c r="BF113"/>
  <c r="BF123"/>
  <c r="BF126"/>
  <c r="BF154"/>
  <c r="BF157"/>
  <c r="BF200"/>
  <c r="BF219"/>
  <c r="BF224"/>
  <c r="BF273"/>
  <c r="BF299"/>
  <c r="BF307"/>
  <c r="BF331"/>
  <c r="BF370"/>
  <c r="BF377"/>
  <c r="BF383"/>
  <c r="BF132"/>
  <c r="BF167"/>
  <c r="BF203"/>
  <c r="BF208"/>
  <c r="BF220"/>
  <c r="BF259"/>
  <c r="BF262"/>
  <c r="BF279"/>
  <c r="BF310"/>
  <c r="BF322"/>
  <c r="BF333"/>
  <c r="F55"/>
  <c r="BF118"/>
  <c r="BF139"/>
  <c r="BF144"/>
  <c r="BF181"/>
  <c r="BF188"/>
  <c r="BF230"/>
  <c r="BF236"/>
  <c r="BF238"/>
  <c r="BF256"/>
  <c r="BF281"/>
  <c r="BF309"/>
  <c r="BF332"/>
  <c r="BF342"/>
  <c r="BF363"/>
  <c r="BF379"/>
  <c r="BF163"/>
  <c r="BF226"/>
  <c r="BF265"/>
  <c r="BF288"/>
  <c r="BF293"/>
  <c r="BF294"/>
  <c r="BF296"/>
  <c r="BF328"/>
  <c r="BF338"/>
  <c r="BF349"/>
  <c r="BF364"/>
  <c r="BF381"/>
  <c r="BK378"/>
  <c r="J378"/>
  <c r="J75"/>
  <c r="BF102"/>
  <c r="BF107"/>
  <c r="BF129"/>
  <c r="BF170"/>
  <c r="BF178"/>
  <c r="BF186"/>
  <c r="BF211"/>
  <c r="BF254"/>
  <c r="BF284"/>
  <c r="BF286"/>
  <c r="BF292"/>
  <c r="BF304"/>
  <c r="BF312"/>
  <c r="BF325"/>
  <c r="BF329"/>
  <c r="BF376"/>
  <c r="BK166"/>
  <c r="J166"/>
  <c r="J64"/>
  <c r="F37"/>
  <c i="1" r="BD55"/>
  <c r="BD54"/>
  <c r="W33"/>
  <c i="2" r="F36"/>
  <c i="1" r="BC55"/>
  <c r="BC54"/>
  <c r="W32"/>
  <c i="2" r="F33"/>
  <c i="1" r="AZ55"/>
  <c r="AZ54"/>
  <c r="W29"/>
  <c i="2" r="F35"/>
  <c i="1" r="BB55"/>
  <c r="BB54"/>
  <c r="W31"/>
  <c i="2" r="J33"/>
  <c i="1" r="AV55"/>
  <c i="2" l="1" r="R97"/>
  <c r="P97"/>
  <c r="P374"/>
  <c r="BK97"/>
  <c r="J97"/>
  <c r="J60"/>
  <c r="R374"/>
  <c r="T374"/>
  <c r="T168"/>
  <c r="BK168"/>
  <c r="J168"/>
  <c r="J65"/>
  <c r="P168"/>
  <c r="R168"/>
  <c r="T97"/>
  <c r="T96"/>
  <c r="J98"/>
  <c r="J61"/>
  <c r="J169"/>
  <c r="J66"/>
  <c r="BK374"/>
  <c r="J374"/>
  <c r="J73"/>
  <c i="1" r="AX54"/>
  <c i="2" r="F34"/>
  <c i="1" r="BA55"/>
  <c r="BA54"/>
  <c r="AW54"/>
  <c r="AK30"/>
  <c i="2" r="J34"/>
  <c i="1" r="AW55"/>
  <c r="AT55"/>
  <c r="AY54"/>
  <c r="AV54"/>
  <c r="AK29"/>
  <c i="2" l="1" r="P96"/>
  <c i="1" r="AU55"/>
  <c i="2" r="R96"/>
  <c r="BK96"/>
  <c r="J96"/>
  <c r="J59"/>
  <c i="1" r="AU54"/>
  <c r="W30"/>
  <c r="AT54"/>
  <c i="2" l="1" r="J30"/>
  <c i="1" r="AG55"/>
  <c r="AG54"/>
  <c r="AN54"/>
  <c l="1" r="AN55"/>
  <c i="2" r="J39"/>
  <c i="1"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<sst xmlns="http://schemas.openxmlformats.org/spreadsheetml/2006/main">
  <si>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</si>
  <si>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</si>
  <si>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</si>
  <si>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</si>
  <si>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</si>
  <si>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{58a74ba1-9fcf-4264-88fa-4ffa162cec7f}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</si>
  <si>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</si>
  <si>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</si>
  <si>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</si>
  <si>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</si>
  <si>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</si>
  <si>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</si>
  <si>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</si>
  <si>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</si>
  <si>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20210215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</si>
  <si>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</si>
  <si>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</si>
  <si>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Projektová dokumentace opravy terasy ve 2. NP</t>
  </si>
  <si>
    <t>KSO:</t>
  </si>
  <si>
    <t/>
  </si>
  <si>
    <t>CC-CZ:</t>
  </si>
  <si>
    <t>Místo:</t>
  </si>
  <si>
    <t>Náměstí Přemyslovců 8/21</t>
  </si>
  <si>
    <t>Datum:</t>
  </si>
  <si>
    <t>15. 2. 2021</t>
  </si>
  <si>
    <t>Zadavatel:</t>
  </si>
  <si>
    <t>IČ:</t>
  </si>
  <si>
    <t>00239500</t>
  </si>
  <si>
    <t>Město Nymburk</t>
  </si>
  <si>
    <t>DIČ:</t>
  </si>
  <si>
    <t>Uchazeč:</t>
  </si>
  <si>
    <t>Vyplň údaj</t>
  </si>
  <si>
    <t>Projektant:</t>
  </si>
  <si>
    <t>27642411</t>
  </si>
  <si>
    <t>DEKPROJEKT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</si>
  <si>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</si>
  <si>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</si>
  <si>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</si>
  <si>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</si>
  <si>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</si>
  <si>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</si>
  <si>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</si>
  <si>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</si>
  <si>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</si>
  <si>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</si>
  <si>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</si>
  <si>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</si>
  <si>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</si>
  <si>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</si>
  <si>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</si>
  <si>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</si>
  <si>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</si>
  <si>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</si>
  <si>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</si>
  <si>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</si>
  <si>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</si>
  <si>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</si>
  <si>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</si>
  <si>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</si>
  <si>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</si>
  <si>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</si>
  <si>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</si>
  <si>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</si>
  <si>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</si>
  <si>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</si>
  <si>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</si>
  <si>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</si>
  <si>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</si>
  <si>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</si>
  <si>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</si>
  <si>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</si>
  <si>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</si>
  <si>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</si>
  <si>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</si>
  <si>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</si>
  <si>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</si>
  <si>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</si>
  <si>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</si>
  <si>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</si>
  <si>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Architektonicko-stavební část</t>
  </si>
  <si>
    <t>STA</t>
  </si>
  <si>
    <t>1</t>
  </si>
  <si>
    <t>{524261f9-c376-4c3c-b926-eac827fabdd0}</t>
  </si>
  <si>
    <t>KRYCÍ LIST SOUPISU PRACÍ</t>
  </si>
  <si>
    <t>Objekt:</t>
  </si>
  <si>
    <t>SO-01 - Architektonicko-stavební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</si>
  <si>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</si>
  <si>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</si>
  <si>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</si>
  <si>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</si>
  <si>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</si>
  <si>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</si>
  <si>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</si>
  <si>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</si>
  <si>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</si>
  <si>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</si>
  <si>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</si>
  <si>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</si>
  <si>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</si>
  <si>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751 - Vzduchotechnika</t>
  </si>
  <si>
    <t xml:space="preserve">    764 - Konstrukce klempířské</t>
  </si>
  <si>
    <t xml:space="preserve">    767 - Konstrukce zámečnické</t>
  </si>
  <si>
    <t xml:space="preserve">    783 - Dokončovací práce - nátěry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</si>
  <si>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</si>
  <si>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</si>
  <si>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</si>
  <si>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</si>
  <si>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</si>
  <si>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</si>
  <si>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</si>
  <si>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</si>
  <si>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</si>
  <si>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</si>
  <si>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</si>
  <si>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</si>
  <si>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</si>
  <si>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</si>
  <si>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</si>
  <si>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</si>
  <si>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</si>
  <si>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</si>
  <si>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</si>
  <si>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</si>
  <si>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</si>
  <si>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</si>
  <si>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</si>
  <si>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632451421</t>
  </si>
  <si>
    <t>Doplnění cementového potěru na mazaninách a betonových podkladech (s dodáním hmot), hlazeného dřevěným nebo ocelovým hladítkem, plochy jednotlivě do 1 m2 a tl. přes 10 do 20 mm</t>
  </si>
  <si>
    <t>m2</t>
  </si>
  <si>
    <t>CS ÚRS 2021 01</t>
  </si>
  <si>
    <t>4</t>
  </si>
  <si>
    <t>2</t>
  </si>
  <si>
    <t>1659568731</t>
  </si>
  <si>
    <t>VV</t>
  </si>
  <si>
    <t>skladba S1´ - lokální vysprávka</t>
  </si>
  <si>
    <t>530,8*0,3</t>
  </si>
  <si>
    <t>636311114</t>
  </si>
  <si>
    <t>Kladení dlažby z betonových dlaždic na sucho na terče z umělé hmoty o rozměru dlažby 40x40 cm, o výšce terče přes 100 do 150 mm</t>
  </si>
  <si>
    <t>-1634236868</t>
  </si>
  <si>
    <t>skladba S1´</t>
  </si>
  <si>
    <t>530,86</t>
  </si>
  <si>
    <t>3</t>
  </si>
  <si>
    <t>M</t>
  </si>
  <si>
    <t>59246007</t>
  </si>
  <si>
    <t>dlažba plošná betonová terasová tryskaná 400x400x40mm</t>
  </si>
  <si>
    <t>8</t>
  </si>
  <si>
    <t>-453496118</t>
  </si>
  <si>
    <t>530,86*1,02 'Přepočtené koeficientem množství</t>
  </si>
  <si>
    <t>621225111</t>
  </si>
  <si>
    <t>Oprava kontaktního zateplení z desek z minerální vlny jednotlivých malých ploch tloušťky přes 40 do 80 mm podhledů, plochy jednotlivě do 0,1 m2</t>
  </si>
  <si>
    <t>kus</t>
  </si>
  <si>
    <t>-737421496</t>
  </si>
  <si>
    <t>v místě kotevních desek Z.01 - spodní líc balkonů</t>
  </si>
  <si>
    <t>5</t>
  </si>
  <si>
    <t>622142001</t>
  </si>
  <si>
    <t>Potažení vnějších ploch pletivem v ploše nebo pruzích, na plném podkladu sklovláknitým vtlačením do tmelu stěn</t>
  </si>
  <si>
    <t>16</t>
  </si>
  <si>
    <t>-410249201</t>
  </si>
  <si>
    <t>detail B - napojení na stěnu a atiku</t>
  </si>
  <si>
    <t>0,2*136,8</t>
  </si>
  <si>
    <t>622252002</t>
  </si>
  <si>
    <t>Montáž profilů kontaktního zateplení ostatních stěnových, dilatačních apod. lepených do tmelu</t>
  </si>
  <si>
    <t>m</t>
  </si>
  <si>
    <t>1069746519</t>
  </si>
  <si>
    <t>136,8</t>
  </si>
  <si>
    <t>7</t>
  </si>
  <si>
    <t>622.Rpol.UPO</t>
  </si>
  <si>
    <t>ukončovací PVC profil se síťovinou pro napojení oplechování pod omítku</t>
  </si>
  <si>
    <t>-799274480</t>
  </si>
  <si>
    <t>136,8*1,05 'Přepočtené koeficientem množství</t>
  </si>
  <si>
    <t>622531011</t>
  </si>
  <si>
    <t>Omítka tenkovrstvá silikonová vnějších ploch probarvená, včetně penetrace podkladu zrnitá, tloušťky 1,5 mm stěn</t>
  </si>
  <si>
    <t>387834463</t>
  </si>
  <si>
    <t>9</t>
  </si>
  <si>
    <t>Ostatní konstrukce a práce, bourání</t>
  </si>
  <si>
    <t>949421111</t>
  </si>
  <si>
    <t>Montáž schodišťových a výstupových věží z dílcového lešení o půdorysné ploše do 10 m2, výšky do 10 m</t>
  </si>
  <si>
    <t>-1626849357</t>
  </si>
  <si>
    <t>10</t>
  </si>
  <si>
    <t>949421211</t>
  </si>
  <si>
    <t>Montáž schodišťových a výstupových věží z dílcového lešení Příplatek za první a každý další den použití lešení k ceně -1111 nebo -1112</t>
  </si>
  <si>
    <t>-1575097747</t>
  </si>
  <si>
    <t>6*30 'Přepočtené koeficientem množství</t>
  </si>
  <si>
    <t>11</t>
  </si>
  <si>
    <t>949421811</t>
  </si>
  <si>
    <t>Demontáž schodišťových a výstupových věží z dílcového lešení o půdorysné ploše do 10 m2, výšky do 10 m</t>
  </si>
  <si>
    <t>-1210303195</t>
  </si>
  <si>
    <t>12</t>
  </si>
  <si>
    <t>952902501</t>
  </si>
  <si>
    <t>Čištění budov při provádění oprav a udržovacích prací střešních nebo nadstřešních konstrukcí, střech plochých</t>
  </si>
  <si>
    <t>-1228224156</t>
  </si>
  <si>
    <t>skladba S1</t>
  </si>
  <si>
    <t>13</t>
  </si>
  <si>
    <t>965042141</t>
  </si>
  <si>
    <t>Bourání mazanin betonových nebo z litého asfaltu tl. do 100 mm, plochy přes 4 m2</t>
  </si>
  <si>
    <t>m3</t>
  </si>
  <si>
    <t>-419974401</t>
  </si>
  <si>
    <t>demontáž skladby S1</t>
  </si>
  <si>
    <t>530,86*0,06</t>
  </si>
  <si>
    <t>14</t>
  </si>
  <si>
    <t>965049113</t>
  </si>
  <si>
    <t>Bourání mazanin Příplatek k cenám za bourání mazanin betonových s rabicovým pletivem, tl. do 100 mm</t>
  </si>
  <si>
    <t>-236568338</t>
  </si>
  <si>
    <t>-1643217559</t>
  </si>
  <si>
    <t>530,86*0,08</t>
  </si>
  <si>
    <t>965081323</t>
  </si>
  <si>
    <t>Bourání podlah z dlaždic bez podkladního lože nebo mazaniny, s jakoukoliv výplní spár betonových, teracových nebo čedičových tl. do 25 mm, plochy přes 1 m2</t>
  </si>
  <si>
    <t>-1911086974</t>
  </si>
  <si>
    <t>17</t>
  </si>
  <si>
    <t>966081121</t>
  </si>
  <si>
    <t>Bourání kontaktního zateplení včetně povrchové úpravy omítkou nebo nátěrem malých ploch, jakékoli tloušťky, včetně vyřezání, plochy jednotlivě do 1,0 m2</t>
  </si>
  <si>
    <t>1417177708</t>
  </si>
  <si>
    <t>997</t>
  </si>
  <si>
    <t>Přesun sutě</t>
  </si>
  <si>
    <t>18</t>
  </si>
  <si>
    <t>997013311</t>
  </si>
  <si>
    <t>Doprava suti shozem montáž a demontáž shozu výšky do 10 m</t>
  </si>
  <si>
    <t>-427408158</t>
  </si>
  <si>
    <t>19</t>
  </si>
  <si>
    <t>997013321</t>
  </si>
  <si>
    <t>Doprava suti shozem montáž a demontáž shozu výšky Příplatek za první a každý další den použití shozu k ceně -3311</t>
  </si>
  <si>
    <t>583607555</t>
  </si>
  <si>
    <t>20</t>
  </si>
  <si>
    <t>997013151</t>
  </si>
  <si>
    <t>Vnitrostaveništní doprava suti a vybouraných hmot vodorovně do 50 m svisle s omezením mechanizace pro budovy a haly výšky do 6 m</t>
  </si>
  <si>
    <t>t</t>
  </si>
  <si>
    <t>1025046244</t>
  </si>
  <si>
    <t>betony</t>
  </si>
  <si>
    <t>202,94</t>
  </si>
  <si>
    <t>škvára</t>
  </si>
  <si>
    <t>95,555</t>
  </si>
  <si>
    <t>asfaltové pásy</t>
  </si>
  <si>
    <t>3,185</t>
  </si>
  <si>
    <t>Součet</t>
  </si>
  <si>
    <t>997013511</t>
  </si>
  <si>
    <t>Odvoz suti a vybouraných hmot z meziskládky na skládku s naložením a se složením, na vzdálenost do 1 km</t>
  </si>
  <si>
    <t>171752157</t>
  </si>
  <si>
    <t>22</t>
  </si>
  <si>
    <t>997013509</t>
  </si>
  <si>
    <t>Odvoz suti a vybouraných hmot na skládku nebo meziskládku se složením, na vzdálenost Příplatek k ceně za každý další i započatý 1 km přes 1 km</t>
  </si>
  <si>
    <t>1016911524</t>
  </si>
  <si>
    <t>P</t>
  </si>
  <si>
    <t>Poznámka k položce:_x000d_
předpoklad odvozu do 20 km</t>
  </si>
  <si>
    <t>301,68*19 'Přepočtené koeficientem množství</t>
  </si>
  <si>
    <t>23</t>
  </si>
  <si>
    <t>997013601</t>
  </si>
  <si>
    <t>Poplatek za uložení stavebního odpadu na skládce (skládkovné) z prostého betonu zatříděného do Katalogu odpadů pod kódem 17 01 01</t>
  </si>
  <si>
    <t>392215026</t>
  </si>
  <si>
    <t>dlažba + mazaniny</t>
  </si>
  <si>
    <t>24</t>
  </si>
  <si>
    <t>997013814</t>
  </si>
  <si>
    <t>Poplatek za uložení stavebního odpadu na skládce (skládkovné) z izolačních materiálů zatříděného do Katalogu odpadů pod kódem 17 06 04</t>
  </si>
  <si>
    <t>849616057</t>
  </si>
  <si>
    <t>25</t>
  </si>
  <si>
    <t>997013847</t>
  </si>
  <si>
    <t>Poplatek za uložení stavebního odpadu na skládce (skládkovné) asfaltového s obsahem dehtu zatříděného do Katalogu odpadů pod kódem 17 03 01</t>
  </si>
  <si>
    <t>981110541</t>
  </si>
  <si>
    <t>998</t>
  </si>
  <si>
    <t>Přesun hmot</t>
  </si>
  <si>
    <t>26</t>
  </si>
  <si>
    <t>998017001</t>
  </si>
  <si>
    <t>Přesun hmot pro budovy občanské výstavby, bydlení, výrobu a služby s omezením mechanizace vodorovná dopravní vzdálenost do 100 m pro budovy s jakoukoliv nosnou konstrukcí výšky do 6 m</t>
  </si>
  <si>
    <t>-1462324145</t>
  </si>
  <si>
    <t>PSV</t>
  </si>
  <si>
    <t>Práce a dodávky PSV</t>
  </si>
  <si>
    <t>712</t>
  </si>
  <si>
    <t>Povlakové krytiny</t>
  </si>
  <si>
    <t>27</t>
  </si>
  <si>
    <t>712300831</t>
  </si>
  <si>
    <t>Odstranění ze střech plochých do 10° krytiny povlakové jednovrstvé</t>
  </si>
  <si>
    <t>2087212388</t>
  </si>
  <si>
    <t>28</t>
  </si>
  <si>
    <t>712311101</t>
  </si>
  <si>
    <t>Provedení povlakové krytiny střech plochých do 10° natěradly a tmely za studena nátěrem lakem penetračním nebo asfaltovým</t>
  </si>
  <si>
    <t>-942551453</t>
  </si>
  <si>
    <t>29</t>
  </si>
  <si>
    <t>11163153</t>
  </si>
  <si>
    <t>emulze asfaltová penetrační</t>
  </si>
  <si>
    <t>litr</t>
  </si>
  <si>
    <t>32</t>
  </si>
  <si>
    <t>-2095056842</t>
  </si>
  <si>
    <t>530,86*0,32 'Přepočtené koeficientem množství</t>
  </si>
  <si>
    <t>30</t>
  </si>
  <si>
    <t>712341559</t>
  </si>
  <si>
    <t>Provedení povlakové krytiny střech plochých do 10° pásy přitavením NAIP v plné ploše</t>
  </si>
  <si>
    <t>658689736</t>
  </si>
  <si>
    <t>31</t>
  </si>
  <si>
    <t>62853004</t>
  </si>
  <si>
    <t>pás asfaltový natavitelný modifikovaný SBS tl 4,0mm s vložkou ze skleněné tkaniny a spalitelnou PE fólií nebo jemnozrnným minerálním posypem na horním povrchu</t>
  </si>
  <si>
    <t>511908899</t>
  </si>
  <si>
    <t>530,86*1,1655 'Přepočtené koeficientem množství</t>
  </si>
  <si>
    <t>712363001</t>
  </si>
  <si>
    <t>Provedení povlakové krytiny střech plochých do 10° fólií termoplastickou mPVC (měkčené PVC) rozvinutí a natažení fólie v ploše</t>
  </si>
  <si>
    <t>1387698545</t>
  </si>
  <si>
    <t>33</t>
  </si>
  <si>
    <t>28343012</t>
  </si>
  <si>
    <t>fólie hydroizolační střešní mPVC určená ke stabilizaci přitížením a do vegetačních střech tl 1,5mm</t>
  </si>
  <si>
    <t>608244565</t>
  </si>
  <si>
    <t>34</t>
  </si>
  <si>
    <t>712363003</t>
  </si>
  <si>
    <t>Provedení povlakové krytiny střech plochých do 10° fólií termoplastickou mPVC (měkčené PVC) vytvoření spoje dvou pásů fólií horkovzdušným navařením</t>
  </si>
  <si>
    <t>-1670523790</t>
  </si>
  <si>
    <t>předpoklad 1 bm spoje na 1 m2 skladby S1´</t>
  </si>
  <si>
    <t>35</t>
  </si>
  <si>
    <t>712363352</t>
  </si>
  <si>
    <t>Povlakové krytiny střech plochých do 10° z tvarovaných poplastovaných lišt pro mPVC vnitřní koutová lišta rš 100 mm</t>
  </si>
  <si>
    <t>346128770</t>
  </si>
  <si>
    <t>K.03</t>
  </si>
  <si>
    <t>144</t>
  </si>
  <si>
    <t>36</t>
  </si>
  <si>
    <t>712363354</t>
  </si>
  <si>
    <t>Povlakové krytiny střech plochých do 10° z tvarovaných poplastovaných lišt pro mPVC stěnová lišta vyhnutá rš 71 mm</t>
  </si>
  <si>
    <t>-640419137</t>
  </si>
  <si>
    <t>K.04</t>
  </si>
  <si>
    <t>37</t>
  </si>
  <si>
    <t>712363384</t>
  </si>
  <si>
    <t>Povlakové krytiny střech plochých do 10° z tvarovaných poplastovaných lišt ostatní atypická výroba profilů o větší rš</t>
  </si>
  <si>
    <t>-730573435</t>
  </si>
  <si>
    <t>K.02 - stěnová lišta r.š. 35 mm</t>
  </si>
  <si>
    <t>7,2*0,035</t>
  </si>
  <si>
    <t>38</t>
  </si>
  <si>
    <t>712363385</t>
  </si>
  <si>
    <t>Povlakové krytiny střech plochých do 10° z tvarovaných poplastovaných lišt Příplatek k ceně -3384 za zvýšenou pracnost při vytvoření ohybu atypické výroby profilu</t>
  </si>
  <si>
    <t>-1952835859</t>
  </si>
  <si>
    <t>K.02 - stěnová lišta 7,2 m; 2 ohyby</t>
  </si>
  <si>
    <t>2*7,2</t>
  </si>
  <si>
    <t>39</t>
  </si>
  <si>
    <t>711741567</t>
  </si>
  <si>
    <t>Provedení detailů pásy přitavením dilatačních spár-uzávěr zesílením rš 1000 mm NAIP, vodorovných V</t>
  </si>
  <si>
    <t>1714673723</t>
  </si>
  <si>
    <t>detail C - dilatace</t>
  </si>
  <si>
    <t>29,75+5,66</t>
  </si>
  <si>
    <t>40</t>
  </si>
  <si>
    <t>-1605359818</t>
  </si>
  <si>
    <t>35,41*0,22 'Přepočtené koeficientem množství</t>
  </si>
  <si>
    <t>41</t>
  </si>
  <si>
    <t>624631414</t>
  </si>
  <si>
    <t>Úprava vnějších spár obvodového pláště z prefabrikovaných dílců vyplnění spáry těsnicím provazcem z pěnového polyetylénu, šířky přes 40 do 50 mm</t>
  </si>
  <si>
    <t>-1437598767</t>
  </si>
  <si>
    <t>42</t>
  </si>
  <si>
    <t>712341715</t>
  </si>
  <si>
    <t>Provedení povlakové krytiny střech plochých do 10° pásy přitavením NAIP ostatní činnosti při pokládání pásů (materiál ve specifikaci) zaizolování prostupů střešní rovinou kruhový průřez, průměr do 300 mm</t>
  </si>
  <si>
    <t>1185568268</t>
  </si>
  <si>
    <t>detail E - kruhový prostup DN 150 mm</t>
  </si>
  <si>
    <t>43</t>
  </si>
  <si>
    <t>2081198903</t>
  </si>
  <si>
    <t>1*0,5 'Přepočtené koeficientem množství</t>
  </si>
  <si>
    <t>44</t>
  </si>
  <si>
    <t>712363115</t>
  </si>
  <si>
    <t>Provedení povlakové krytiny střech plochých do 10° fólií ostatní činnosti při pokládání hydroizolačních fólií (materiál ve specifikaci) zaizolování prostupů střešní rovinou kruhový průřez, průměr do 300 mm</t>
  </si>
  <si>
    <t>283975671</t>
  </si>
  <si>
    <t>45</t>
  </si>
  <si>
    <t>28342027</t>
  </si>
  <si>
    <t>manžeta těsnící pro prostupy hydroizolací z PVC otevřená kruhová vnitřní průměr 120-180</t>
  </si>
  <si>
    <t>-1296526944</t>
  </si>
  <si>
    <t>46</t>
  </si>
  <si>
    <t>42390545</t>
  </si>
  <si>
    <t>objímka ocelová dvojdílná DN 150</t>
  </si>
  <si>
    <t>535214096</t>
  </si>
  <si>
    <t>47</t>
  </si>
  <si>
    <t>712341718</t>
  </si>
  <si>
    <t>Provedení povlakové krytiny střech plochých do 10° pásy přitavením NAIP ostatní činnosti při pokládání pásů (materiál ve specifikaci) zaizolování prostupů střešní rovinou hranatý průřez, vnitřní plochy do 0,09 m2</t>
  </si>
  <si>
    <t>2031445970</t>
  </si>
  <si>
    <t>detail F - čtvercový prostup 50/50</t>
  </si>
  <si>
    <t>48</t>
  </si>
  <si>
    <t>2135253986</t>
  </si>
  <si>
    <t>6*0,1 'Přepočtené koeficientem množství</t>
  </si>
  <si>
    <t>49</t>
  </si>
  <si>
    <t>712363118</t>
  </si>
  <si>
    <t>Provedení povlakové krytiny střech plochých do 10° fólií ostatní činnosti při pokládání hydroizolačních fólií (materiál ve specifikaci) zaizolování prostupů střešní rovinou hranatý průřez, vnitřní plochy do 0,09 m2</t>
  </si>
  <si>
    <t>-189726706</t>
  </si>
  <si>
    <t>50</t>
  </si>
  <si>
    <t>28342030</t>
  </si>
  <si>
    <t xml:space="preserve">manžeta těsnící pro prostupy hydroizolací z PVC otevřená čtyřhranná rozměr  10x60 15x50-60 20x50-70 25x45-50 27x40, 30x40-60 35x35-70 40x40-70 50x50 60x60</t>
  </si>
  <si>
    <t>764778340</t>
  </si>
  <si>
    <t>51</t>
  </si>
  <si>
    <t>712811101</t>
  </si>
  <si>
    <t>Provedení povlakové krytiny střech samostatným vytažením izolačního povlaku za studena na konstrukce převyšující úroveň střechy, nátěrem penetračním</t>
  </si>
  <si>
    <t>212118323</t>
  </si>
  <si>
    <t>detail A - napojení na dveře</t>
  </si>
  <si>
    <t>0,5*7,2</t>
  </si>
  <si>
    <t>detail B - napojení na stěny a atiku</t>
  </si>
  <si>
    <t>0,35*136,8</t>
  </si>
  <si>
    <t>52</t>
  </si>
  <si>
    <t>1124149441</t>
  </si>
  <si>
    <t>51,48*0,35 'Přepočtené koeficientem množství</t>
  </si>
  <si>
    <t>53</t>
  </si>
  <si>
    <t>712841559</t>
  </si>
  <si>
    <t>Provedení povlakové krytiny střech samostatným vytažením izolačního povlaku pásy přitavením na konstrukce převyšující úroveň střechy, NAIP</t>
  </si>
  <si>
    <t>-1495341137</t>
  </si>
  <si>
    <t>54</t>
  </si>
  <si>
    <t>153920337</t>
  </si>
  <si>
    <t>51,48*1,2 'Přepočtené koeficientem množství</t>
  </si>
  <si>
    <t>55</t>
  </si>
  <si>
    <t>712861705</t>
  </si>
  <si>
    <t>Provedení povlakové krytiny střech samostatným vytažením izolačního povlaku fólií na konstrukce převyšující úroveň střechy, přilepenou se svařovanými spoji</t>
  </si>
  <si>
    <t>-768281247</t>
  </si>
  <si>
    <t>0,25*7,2</t>
  </si>
  <si>
    <t>0,25*136,8</t>
  </si>
  <si>
    <t>56</t>
  </si>
  <si>
    <t>-746254638</t>
  </si>
  <si>
    <t>36*1,2 'Přepočtené koeficientem množství</t>
  </si>
  <si>
    <t>57</t>
  </si>
  <si>
    <t>998712201</t>
  </si>
  <si>
    <t>Přesun hmot pro povlakové krytiny stanovený procentní sazbou (%) z ceny vodorovná dopravní vzdálenost do 50 m v objektech výšky do 6 m</t>
  </si>
  <si>
    <t>%</t>
  </si>
  <si>
    <t>-2078959748</t>
  </si>
  <si>
    <t>713</t>
  </si>
  <si>
    <t>Izolace tepelné</t>
  </si>
  <si>
    <t>58</t>
  </si>
  <si>
    <t>713190814</t>
  </si>
  <si>
    <t>Odstranění tepelné izolace běžných stavebních konstrukcí – vrstvy, doplňky a konstrukční součásti izolační vrstvy lože škvárové průměrné tloušťky přes 150 do 200 mm</t>
  </si>
  <si>
    <t>1366973046</t>
  </si>
  <si>
    <t>59</t>
  </si>
  <si>
    <t>713141151</t>
  </si>
  <si>
    <t>Montáž tepelné izolace střech plochých rohožemi, pásy, deskami, dílci, bloky (izolační materiál ve specifikaci) kladenými volně jednovrstvá</t>
  </si>
  <si>
    <t>-94016178</t>
  </si>
  <si>
    <t>60</t>
  </si>
  <si>
    <t>28376513</t>
  </si>
  <si>
    <t>deska izolační PIR s oboustrannou kompozitní fólií s hliníkovou vložkou pro ploché střechy 1200x2400x70mm</t>
  </si>
  <si>
    <t>2141704382</t>
  </si>
  <si>
    <t>Poznámka k položce:_x000d_
tloušťka 65 mm</t>
  </si>
  <si>
    <t>61</t>
  </si>
  <si>
    <t>713141311</t>
  </si>
  <si>
    <t>Montáž tepelné izolace střech plochých spádovými klíny v ploše kladenými volně</t>
  </si>
  <si>
    <t>134309767</t>
  </si>
  <si>
    <t>62</t>
  </si>
  <si>
    <t>28376142</t>
  </si>
  <si>
    <t>klín izolační z pěnového polystyrenu EPS 150 spádový</t>
  </si>
  <si>
    <t>1732781112</t>
  </si>
  <si>
    <t>530,86*0,121 'Přepočtené koeficientem množství</t>
  </si>
  <si>
    <t>63</t>
  </si>
  <si>
    <t>713141243</t>
  </si>
  <si>
    <t>Montáž tepelné izolace střech plochých mechanické přikotvení šrouby včetně dodávky šroubů, bez položení tepelné izolace tl. izolace přes 140 do 200 mm do betonu</t>
  </si>
  <si>
    <t>615779838</t>
  </si>
  <si>
    <t>skladba S1´ - kotvení spádových klínů</t>
  </si>
  <si>
    <t>64</t>
  </si>
  <si>
    <t>713141263</t>
  </si>
  <si>
    <t>Montáž tepelné izolace střech plochých mechanické přikotvení šrouby včetně dodávky šroubů, bez položení tepelné izolace tl. izolace přes 240 mm do betonu</t>
  </si>
  <si>
    <t>1731554749</t>
  </si>
  <si>
    <t>skladba S1´ - kotvení PIR desek přes spádové klíny do žb panelů</t>
  </si>
  <si>
    <t>65</t>
  </si>
  <si>
    <t>713131141</t>
  </si>
  <si>
    <t>Montáž tepelné izolace stěn rohožemi, pásy, deskami, dílci, bloky (izolační materiál ve specifikaci) lepením celoplošně</t>
  </si>
  <si>
    <t>1889257848</t>
  </si>
  <si>
    <t>66</t>
  </si>
  <si>
    <t>28376443</t>
  </si>
  <si>
    <t>deska z polystyrénu XPS, hrana rovná a strukturovaný povrch 300kPa tl 100mm</t>
  </si>
  <si>
    <t>-253685142</t>
  </si>
  <si>
    <t>47,88*1,05 'Přepočtené koeficientem množství</t>
  </si>
  <si>
    <t>67</t>
  </si>
  <si>
    <t>713141396</t>
  </si>
  <si>
    <t>Montáž tepelné izolace střech plochých na konstrukce stěn převyšující úroveň střechy např. atiky, prostupy střešní krytinou do výšky 1 000 mm přilepenými za studena nízkoexpanzní (PUR) pěnou</t>
  </si>
  <si>
    <t>602505961</t>
  </si>
  <si>
    <t>0,35*7,2</t>
  </si>
  <si>
    <t>68</t>
  </si>
  <si>
    <t>28376801</t>
  </si>
  <si>
    <t>deska fenolická tepelně izolační fasádní λ=0,021 tl 30mm</t>
  </si>
  <si>
    <t>-1829935768</t>
  </si>
  <si>
    <t>2,52*1,02 'Přepočtené koeficientem množství</t>
  </si>
  <si>
    <t>69</t>
  </si>
  <si>
    <t>998713201</t>
  </si>
  <si>
    <t>Přesun hmot pro izolace tepelné stanovený procentní sazbou (%) z ceny vodorovná dopravní vzdálenost do 50 m v objektech výšky do 6 m</t>
  </si>
  <si>
    <t>-1473533896</t>
  </si>
  <si>
    <t>721</t>
  </si>
  <si>
    <t>Zdravotechnika - vnitřní kanalizace</t>
  </si>
  <si>
    <t>70</t>
  </si>
  <si>
    <t>721210822</t>
  </si>
  <si>
    <t>Demontáž kanalizačního příslušenství střešních vtoků DN 100</t>
  </si>
  <si>
    <t>-1764480674</t>
  </si>
  <si>
    <t>71</t>
  </si>
  <si>
    <t>721239114</t>
  </si>
  <si>
    <t>Střešní vtoky (vpusti) montáž střešních vtoků ostatních typů se svislým odtokem do DN 160</t>
  </si>
  <si>
    <t>-1239147590</t>
  </si>
  <si>
    <t>detail D - dvoustupňový vtok DN 150</t>
  </si>
  <si>
    <t>72</t>
  </si>
  <si>
    <t>56231108</t>
  </si>
  <si>
    <t>vtok střešní svislý s manžetou pro PVC-P hydroizolaci plochých střech DN 160</t>
  </si>
  <si>
    <t>-2020337132</t>
  </si>
  <si>
    <t>73</t>
  </si>
  <si>
    <t>562.Rpol.NSV</t>
  </si>
  <si>
    <t>nástavec střešní vpusti s bitumenovou manžetou, pro výšku tepelné izolace 40-220 mm, DN 160 mm</t>
  </si>
  <si>
    <t>-1074502327</t>
  </si>
  <si>
    <t>74</t>
  </si>
  <si>
    <t>998721201</t>
  </si>
  <si>
    <t>Přesun hmot pro vnitřní kanalizace stanovený procentní sazbou (%) z ceny vodorovná dopravní vzdálenost do 50 m v objektech výšky do 6 m</t>
  </si>
  <si>
    <t>-1170611800</t>
  </si>
  <si>
    <t>751</t>
  </si>
  <si>
    <t>Vzduchotechnika</t>
  </si>
  <si>
    <t>75</t>
  </si>
  <si>
    <t>751721111</t>
  </si>
  <si>
    <t>Montáž klimatizační jednotky venkovní jednofázové napájení do 2 vnitřních jednotek</t>
  </si>
  <si>
    <t>-913412281</t>
  </si>
  <si>
    <t>zpětná montáž</t>
  </si>
  <si>
    <t>76</t>
  </si>
  <si>
    <t>751721811</t>
  </si>
  <si>
    <t>Demontáž klimatizační jednotky venkovní jednofázové napájení do 2 vnitřních jednotek</t>
  </si>
  <si>
    <t>-1493818225</t>
  </si>
  <si>
    <t>dočasná demontáž</t>
  </si>
  <si>
    <t>77</t>
  </si>
  <si>
    <t>998751201</t>
  </si>
  <si>
    <t>Přesun hmot pro vzduchotechniku stanovený procentní sazbou (%) z ceny vodorovná dopravní vzdálenost do 50 m v objektech výšky do 12 m</t>
  </si>
  <si>
    <t>1698870593</t>
  </si>
  <si>
    <t>764</t>
  </si>
  <si>
    <t>Konstrukce klempířské</t>
  </si>
  <si>
    <t>78</t>
  </si>
  <si>
    <t>764508135</t>
  </si>
  <si>
    <t>Montáž svodu kruhového, průměru kolen výtokových</t>
  </si>
  <si>
    <t>1014088422</t>
  </si>
  <si>
    <t>nastavení svodů kolenem</t>
  </si>
  <si>
    <t>79</t>
  </si>
  <si>
    <t>55350162</t>
  </si>
  <si>
    <t>koleno výtokové 100/72°</t>
  </si>
  <si>
    <t>330553254</t>
  </si>
  <si>
    <t>80</t>
  </si>
  <si>
    <t>764.Rpol.K.01</t>
  </si>
  <si>
    <t>D+M krycí lišta r.š. 175 mm z FeZn plechu jednostranně lakovaného tl. 0,5 mm</t>
  </si>
  <si>
    <t>2064332877</t>
  </si>
  <si>
    <t>81</t>
  </si>
  <si>
    <t>764.Rpol.K.05</t>
  </si>
  <si>
    <t>D+M krycí lišta r.š. 235 mm z FeZn plechu jednostranně lakovaného tl. 0,5 mm</t>
  </si>
  <si>
    <t>-2014137423</t>
  </si>
  <si>
    <t>82</t>
  </si>
  <si>
    <t>998764201</t>
  </si>
  <si>
    <t>Přesun hmot pro konstrukce klempířské stanovený procentní sazbou (%) z ceny vodorovná dopravní vzdálenost do 50 m v objektech výšky do 6 m</t>
  </si>
  <si>
    <t>678742511</t>
  </si>
  <si>
    <t>767</t>
  </si>
  <si>
    <t>Konstrukce zámečnické</t>
  </si>
  <si>
    <t>83</t>
  </si>
  <si>
    <t>767995113</t>
  </si>
  <si>
    <t>Montáž ostatních atypických zámečnických konstrukcí hmotnosti přes 10 do 20 kg</t>
  </si>
  <si>
    <t>kg</t>
  </si>
  <si>
    <t>-1436757984</t>
  </si>
  <si>
    <t>výrobek Z.01</t>
  </si>
  <si>
    <t>Z.01 - kotvící desky</t>
  </si>
  <si>
    <t>6*2*0,18*0,18*40</t>
  </si>
  <si>
    <t>Z.01 - sloupky</t>
  </si>
  <si>
    <t>6*3*5,54</t>
  </si>
  <si>
    <t>84</t>
  </si>
  <si>
    <t>13611218</t>
  </si>
  <si>
    <t>plech ocelový hladký jakost S235JR tl 5mm tabule</t>
  </si>
  <si>
    <t>229838195</t>
  </si>
  <si>
    <t>6*2*0,18*0,18*40/1000</t>
  </si>
  <si>
    <t>85</t>
  </si>
  <si>
    <t>14550248</t>
  </si>
  <si>
    <t>profil ocelový čtvercový svařovaný 50x50x4mm</t>
  </si>
  <si>
    <t>-756457143</t>
  </si>
  <si>
    <t>6*3*5,54/1000</t>
  </si>
  <si>
    <t>86</t>
  </si>
  <si>
    <t>30909120</t>
  </si>
  <si>
    <t>šroub pro přímou montáž do betonu a pórobetonu s korozní odolností 15 cyklů, D 6,3x35mm</t>
  </si>
  <si>
    <t>100 kus</t>
  </si>
  <si>
    <t>-1789484820</t>
  </si>
  <si>
    <t>pro Z.01</t>
  </si>
  <si>
    <t>6*2*4/100</t>
  </si>
  <si>
    <t>87</t>
  </si>
  <si>
    <t>767.Rpol.BZ</t>
  </si>
  <si>
    <t>Demontáž, uskladnění a následná zpětná montáž balkonových zástěn včetně kotevního materiálu</t>
  </si>
  <si>
    <t>1144074825</t>
  </si>
  <si>
    <t>88</t>
  </si>
  <si>
    <t>998767201</t>
  </si>
  <si>
    <t>Přesun hmot pro zámečnické konstrukce stanovený procentní sazbou (%) z ceny vodorovná dopravní vzdálenost do 50 m v objektech výšky do 6 m</t>
  </si>
  <si>
    <t>-857398289</t>
  </si>
  <si>
    <t>783</t>
  </si>
  <si>
    <t>Dokončovací práce - nátěry</t>
  </si>
  <si>
    <t>89</t>
  </si>
  <si>
    <t>783306801</t>
  </si>
  <si>
    <t>Odstranění nátěrů ze zámečnických konstrukcí obroušením</t>
  </si>
  <si>
    <t>719928139</t>
  </si>
  <si>
    <t>90</t>
  </si>
  <si>
    <t>783301313</t>
  </si>
  <si>
    <t>Příprava podkladu zámečnických konstrukcí před provedením nátěru odmaštění odmašťovačem ředidlovým</t>
  </si>
  <si>
    <t>1576366095</t>
  </si>
  <si>
    <t>91</t>
  </si>
  <si>
    <t>783301401</t>
  </si>
  <si>
    <t>Příprava podkladu zámečnických konstrukcí před provedením nátěru ometení</t>
  </si>
  <si>
    <t>1686119833</t>
  </si>
  <si>
    <t>92</t>
  </si>
  <si>
    <t>783314203</t>
  </si>
  <si>
    <t>Základní antikorozní nátěr zámečnických konstrukcí jednonásobný syntetický samozákladující</t>
  </si>
  <si>
    <t>1505861552</t>
  </si>
  <si>
    <t>nátěr zábradlí atiky</t>
  </si>
  <si>
    <t>předpoklad 2 profil 50/50 + rezerva na sloupky 25%</t>
  </si>
  <si>
    <t>2*(0,05*4)*(11,875+9+3,16+20,875+8,485+5,725)*1,25</t>
  </si>
  <si>
    <t>93</t>
  </si>
  <si>
    <t>783317101</t>
  </si>
  <si>
    <t>Krycí nátěr (email) zámečnických konstrukcí jednonásobný syntetický standardní</t>
  </si>
  <si>
    <t>632378845</t>
  </si>
  <si>
    <t>94</t>
  </si>
  <si>
    <t>922464440</t>
  </si>
  <si>
    <t>nátěr konstrukce Z.01</t>
  </si>
  <si>
    <t>kotevní plechy</t>
  </si>
  <si>
    <t>6*2*2*0,18*0,18</t>
  </si>
  <si>
    <t>sloupky</t>
  </si>
  <si>
    <t>6*4*0,05*3</t>
  </si>
  <si>
    <t>95</t>
  </si>
  <si>
    <t>-861560658</t>
  </si>
  <si>
    <t>96</t>
  </si>
  <si>
    <t>15091008</t>
  </si>
  <si>
    <t>97</t>
  </si>
  <si>
    <t>783406801</t>
  </si>
  <si>
    <t>Odstranění nátěrů z klempířských konstrukcí obroušením</t>
  </si>
  <si>
    <t>-22916570</t>
  </si>
  <si>
    <t>98</t>
  </si>
  <si>
    <t>783401313</t>
  </si>
  <si>
    <t>Příprava podkladu klempířských konstrukcí před provedením nátěru odmaštěním odmašťovačem ředidlovým</t>
  </si>
  <si>
    <t>-145438545</t>
  </si>
  <si>
    <t>99</t>
  </si>
  <si>
    <t>783401401</t>
  </si>
  <si>
    <t>Příprava podkladu klempířských konstrukcí před provedením nátěru ometením</t>
  </si>
  <si>
    <t>-1675820892</t>
  </si>
  <si>
    <t>100</t>
  </si>
  <si>
    <t>783414203</t>
  </si>
  <si>
    <t>Základní antikorozní nátěr klempířských konstrukcí jednonásobný syntetický samozákladující</t>
  </si>
  <si>
    <t>1389790244</t>
  </si>
  <si>
    <t>nátěr oplechování atiky, délka dle zábradlí</t>
  </si>
  <si>
    <t>předpoklad r.š. 300 mm</t>
  </si>
  <si>
    <t>0,3*(11,875+9+3,16+20,875+8,485+5,725)</t>
  </si>
  <si>
    <t>101</t>
  </si>
  <si>
    <t>783417101</t>
  </si>
  <si>
    <t>Krycí nátěr (email) klempířských konstrukcí jednonásobný syntetický standardní</t>
  </si>
  <si>
    <t>-1390506198</t>
  </si>
  <si>
    <t>VRN</t>
  </si>
  <si>
    <t>Vedlejší rozpočtové náklady</t>
  </si>
  <si>
    <t>VRN3</t>
  </si>
  <si>
    <t>Zařízení staveniště</t>
  </si>
  <si>
    <t>102</t>
  </si>
  <si>
    <t>030001000</t>
  </si>
  <si>
    <t>kpl.</t>
  </si>
  <si>
    <t>1024</t>
  </si>
  <si>
    <t>-286716555</t>
  </si>
  <si>
    <t>103</t>
  </si>
  <si>
    <t>VRN.Rpol.001</t>
  </si>
  <si>
    <t>Náklady na stavební výtah po dobu výstavby</t>
  </si>
  <si>
    <t>-835708443</t>
  </si>
  <si>
    <t>VRN4</t>
  </si>
  <si>
    <t>Inženýrská činnost</t>
  </si>
  <si>
    <t>104</t>
  </si>
  <si>
    <t>041103000</t>
  </si>
  <si>
    <t>Autorský dozor projektanta</t>
  </si>
  <si>
    <t>-1436643623</t>
  </si>
  <si>
    <t>VRN6</t>
  </si>
  <si>
    <t>Územní vlivy</t>
  </si>
  <si>
    <t>105</t>
  </si>
  <si>
    <t>061002000</t>
  </si>
  <si>
    <t>Vliv klimatických podmínek</t>
  </si>
  <si>
    <t>-60767626</t>
  </si>
  <si>
    <t>Poznámka k položce:_x000d_
zakrytí konstrukcí při provádění - proti srážkám - pod konstrukcí stropu je technologické zázemí, zatečení je nepřípustné</t>
  </si>
  <si>
    <t>106</t>
  </si>
  <si>
    <t>065002000</t>
  </si>
  <si>
    <t>Mimostaveništní doprava materiálů</t>
  </si>
  <si>
    <t>133113680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</si>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</sst>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5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29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29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35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33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29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38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39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40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41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42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43</v>
      </c>
      <c r="E29" s="48"/>
      <c r="F29" s="33" t="s">
        <v>44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45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46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47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48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49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50</v>
      </c>
      <c r="U35" s="55"/>
      <c r="V35" s="55"/>
      <c r="W35" s="55"/>
      <c r="X35" s="57" t="s">
        <v>51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20210215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Projektová dokumentace opravy terasy ve 2. NP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Náměstí Přemyslovců 8/21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15. 2. 2021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Město Nymburk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32</v>
      </c>
      <c r="AJ49" s="41"/>
      <c r="AK49" s="41"/>
      <c r="AL49" s="41"/>
      <c r="AM49" s="74" t="str">
        <f>IF(E17="","",E17)</f>
        <v>DEKPROJEKT s.r.o.</v>
      </c>
      <c r="AN49" s="65"/>
      <c r="AO49" s="65"/>
      <c r="AP49" s="65"/>
      <c r="AQ49" s="41"/>
      <c r="AR49" s="45"/>
      <c r="AS49" s="75" t="s">
        <v>53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30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36</v>
      </c>
      <c r="AJ50" s="41"/>
      <c r="AK50" s="41"/>
      <c r="AL50" s="41"/>
      <c r="AM50" s="74" t="str">
        <f>IF(E20="","",E20)</f>
        <v>DEKPROJEKT s.r.o.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54</v>
      </c>
      <c r="D52" s="88"/>
      <c r="E52" s="88"/>
      <c r="F52" s="88"/>
      <c r="G52" s="88"/>
      <c r="H52" s="89"/>
      <c r="I52" s="90" t="s">
        <v>55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56</v>
      </c>
      <c r="AH52" s="88"/>
      <c r="AI52" s="88"/>
      <c r="AJ52" s="88"/>
      <c r="AK52" s="88"/>
      <c r="AL52" s="88"/>
      <c r="AM52" s="88"/>
      <c r="AN52" s="90" t="s">
        <v>57</v>
      </c>
      <c r="AO52" s="88"/>
      <c r="AP52" s="88"/>
      <c r="AQ52" s="92" t="s">
        <v>58</v>
      </c>
      <c r="AR52" s="45"/>
      <c r="AS52" s="93" t="s">
        <v>59</v>
      </c>
      <c r="AT52" s="94" t="s">
        <v>60</v>
      </c>
      <c r="AU52" s="94" t="s">
        <v>61</v>
      </c>
      <c r="AV52" s="94" t="s">
        <v>62</v>
      </c>
      <c r="AW52" s="94" t="s">
        <v>63</v>
      </c>
      <c r="AX52" s="94" t="s">
        <v>64</v>
      </c>
      <c r="AY52" s="94" t="s">
        <v>65</v>
      </c>
      <c r="AZ52" s="94" t="s">
        <v>66</v>
      </c>
      <c r="BA52" s="94" t="s">
        <v>67</v>
      </c>
      <c r="BB52" s="94" t="s">
        <v>68</v>
      </c>
      <c r="BC52" s="94" t="s">
        <v>69</v>
      </c>
      <c r="BD52" s="95" t="s">
        <v>70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71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ROUND(AS55,2)</f>
        <v>0</v>
      </c>
      <c r="AT54" s="107">
        <f>ROUND(SUM(AV54:AW54),2)</f>
        <v>0</v>
      </c>
      <c r="AU54" s="108">
        <f>ROUND(AU55,5)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ROUND(AZ55,2)</f>
        <v>0</v>
      </c>
      <c r="BA54" s="107">
        <f>ROUND(BA55,2)</f>
        <v>0</v>
      </c>
      <c r="BB54" s="107">
        <f>ROUND(BB55,2)</f>
        <v>0</v>
      </c>
      <c r="BC54" s="107">
        <f>ROUND(BC55,2)</f>
        <v>0</v>
      </c>
      <c r="BD54" s="109">
        <f>ROUND(BD55,2)</f>
        <v>0</v>
      </c>
      <c r="BE54" s="6"/>
      <c r="BS54" s="110" t="s">
        <v>72</v>
      </c>
      <c r="BT54" s="110" t="s">
        <v>73</v>
      </c>
      <c r="BU54" s="111" t="s">
        <v>74</v>
      </c>
      <c r="BV54" s="110" t="s">
        <v>75</v>
      </c>
      <c r="BW54" s="110" t="s">
        <v>5</v>
      </c>
      <c r="BX54" s="110" t="s">
        <v>76</v>
      </c>
      <c r="CL54" s="110" t="s">
        <v>19</v>
      </c>
    </row>
    <row r="55" s="7" customFormat="1" ht="16.5" customHeight="1">
      <c r="A55" s="112" t="s">
        <v>77</v>
      </c>
      <c r="B55" s="113"/>
      <c r="C55" s="114"/>
      <c r="D55" s="115" t="s">
        <v>78</v>
      </c>
      <c r="E55" s="115"/>
      <c r="F55" s="115"/>
      <c r="G55" s="115"/>
      <c r="H55" s="115"/>
      <c r="I55" s="116"/>
      <c r="J55" s="115" t="s">
        <v>79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'SO-01 - Architektonicko-s...'!J30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80</v>
      </c>
      <c r="AR55" s="119"/>
      <c r="AS55" s="120">
        <v>0</v>
      </c>
      <c r="AT55" s="121">
        <f>ROUND(SUM(AV55:AW55),2)</f>
        <v>0</v>
      </c>
      <c r="AU55" s="122">
        <f>'SO-01 - Architektonicko-s...'!P96</f>
        <v>0</v>
      </c>
      <c r="AV55" s="121">
        <f>'SO-01 - Architektonicko-s...'!J33</f>
        <v>0</v>
      </c>
      <c r="AW55" s="121">
        <f>'SO-01 - Architektonicko-s...'!J34</f>
        <v>0</v>
      </c>
      <c r="AX55" s="121">
        <f>'SO-01 - Architektonicko-s...'!J35</f>
        <v>0</v>
      </c>
      <c r="AY55" s="121">
        <f>'SO-01 - Architektonicko-s...'!J36</f>
        <v>0</v>
      </c>
      <c r="AZ55" s="121">
        <f>'SO-01 - Architektonicko-s...'!F33</f>
        <v>0</v>
      </c>
      <c r="BA55" s="121">
        <f>'SO-01 - Architektonicko-s...'!F34</f>
        <v>0</v>
      </c>
      <c r="BB55" s="121">
        <f>'SO-01 - Architektonicko-s...'!F35</f>
        <v>0</v>
      </c>
      <c r="BC55" s="121">
        <f>'SO-01 - Architektonicko-s...'!F36</f>
        <v>0</v>
      </c>
      <c r="BD55" s="123">
        <f>'SO-01 - Architektonicko-s...'!F37</f>
        <v>0</v>
      </c>
      <c r="BE55" s="7"/>
      <c r="BT55" s="124" t="s">
        <v>81</v>
      </c>
      <c r="BV55" s="124" t="s">
        <v>75</v>
      </c>
      <c r="BW55" s="124" t="s">
        <v>82</v>
      </c>
      <c r="BX55" s="124" t="s">
        <v>5</v>
      </c>
      <c r="CL55" s="124" t="s">
        <v>19</v>
      </c>
      <c r="CM55" s="124" t="s">
        <v>81</v>
      </c>
    </row>
    <row r="56" s="2" customFormat="1" ht="30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5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</row>
    <row r="57" s="2" customFormat="1" ht="6.96" customHeight="1">
      <c r="A57" s="39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45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</sheetData>
  <sheetProtection sheet="1" formatColumns="0" formatRows="0" objects="1" scenarios="1" spinCount="100000" saltValue="BVoRqFIjm9zDqkNds/sTbZD4TgXE83qxqeoIHZiiSae79mTmw9r8+X1T77cvUHrMcBLt0nCn/Tpfz/5mM66hcw==" hashValue="q3ylqKEoeKSfCU5R6Ixl6GQS8S3rjJQNHS0vh1aE8OCMDSxis/Wvp1MKwBPgEsC8MCP1h3D4AYSTq7cvauRlwA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SO-01 - Architektonicko-s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21"/>
      <c r="AT3" s="18" t="s">
        <v>81</v>
      </c>
    </row>
    <row r="4" s="1" customFormat="1" ht="24.96" customHeight="1">
      <c r="B4" s="21"/>
      <c r="D4" s="127" t="s">
        <v>83</v>
      </c>
      <c r="L4" s="21"/>
      <c r="M4" s="128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29" t="s">
        <v>16</v>
      </c>
      <c r="L6" s="21"/>
    </row>
    <row r="7" s="1" customFormat="1" ht="16.5" customHeight="1">
      <c r="B7" s="21"/>
      <c r="E7" s="130" t="str">
        <f>'Rekapitulace stavby'!K6</f>
        <v>Projektová dokumentace opravy terasy ve 2. NP</v>
      </c>
      <c r="F7" s="129"/>
      <c r="G7" s="129"/>
      <c r="H7" s="129"/>
      <c r="L7" s="21"/>
    </row>
    <row r="8" s="2" customFormat="1" ht="12" customHeight="1">
      <c r="A8" s="39"/>
      <c r="B8" s="45"/>
      <c r="C8" s="39"/>
      <c r="D8" s="129" t="s">
        <v>84</v>
      </c>
      <c r="E8" s="39"/>
      <c r="F8" s="39"/>
      <c r="G8" s="39"/>
      <c r="H8" s="39"/>
      <c r="I8" s="39"/>
      <c r="J8" s="39"/>
      <c r="K8" s="39"/>
      <c r="L8" s="131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2" t="s">
        <v>85</v>
      </c>
      <c r="F9" s="39"/>
      <c r="G9" s="39"/>
      <c r="H9" s="39"/>
      <c r="I9" s="39"/>
      <c r="J9" s="39"/>
      <c r="K9" s="39"/>
      <c r="L9" s="131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1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29" t="s">
        <v>18</v>
      </c>
      <c r="E11" s="39"/>
      <c r="F11" s="133" t="s">
        <v>19</v>
      </c>
      <c r="G11" s="39"/>
      <c r="H11" s="39"/>
      <c r="I11" s="129" t="s">
        <v>20</v>
      </c>
      <c r="J11" s="133" t="s">
        <v>19</v>
      </c>
      <c r="K11" s="39"/>
      <c r="L11" s="131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29" t="s">
        <v>21</v>
      </c>
      <c r="E12" s="39"/>
      <c r="F12" s="133" t="s">
        <v>22</v>
      </c>
      <c r="G12" s="39"/>
      <c r="H12" s="39"/>
      <c r="I12" s="129" t="s">
        <v>23</v>
      </c>
      <c r="J12" s="134" t="str">
        <f>'Rekapitulace stavby'!AN8</f>
        <v>15. 2. 2021</v>
      </c>
      <c r="K12" s="39"/>
      <c r="L12" s="131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1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29" t="s">
        <v>25</v>
      </c>
      <c r="E14" s="39"/>
      <c r="F14" s="39"/>
      <c r="G14" s="39"/>
      <c r="H14" s="39"/>
      <c r="I14" s="129" t="s">
        <v>26</v>
      </c>
      <c r="J14" s="133" t="s">
        <v>27</v>
      </c>
      <c r="K14" s="39"/>
      <c r="L14" s="131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3" t="s">
        <v>28</v>
      </c>
      <c r="F15" s="39"/>
      <c r="G15" s="39"/>
      <c r="H15" s="39"/>
      <c r="I15" s="129" t="s">
        <v>29</v>
      </c>
      <c r="J15" s="133" t="s">
        <v>19</v>
      </c>
      <c r="K15" s="39"/>
      <c r="L15" s="131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1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29" t="s">
        <v>30</v>
      </c>
      <c r="E17" s="39"/>
      <c r="F17" s="39"/>
      <c r="G17" s="39"/>
      <c r="H17" s="39"/>
      <c r="I17" s="129" t="s">
        <v>26</v>
      </c>
      <c r="J17" s="34" t="str">
        <f>'Rekapitulace stavby'!AN13</f>
        <v>Vyplň údaj</v>
      </c>
      <c r="K17" s="39"/>
      <c r="L17" s="131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3"/>
      <c r="G18" s="133"/>
      <c r="H18" s="133"/>
      <c r="I18" s="129" t="s">
        <v>29</v>
      </c>
      <c r="J18" s="34" t="str">
        <f>'Rekapitulace stavby'!AN14</f>
        <v>Vyplň údaj</v>
      </c>
      <c r="K18" s="39"/>
      <c r="L18" s="131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1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29" t="s">
        <v>32</v>
      </c>
      <c r="E20" s="39"/>
      <c r="F20" s="39"/>
      <c r="G20" s="39"/>
      <c r="H20" s="39"/>
      <c r="I20" s="129" t="s">
        <v>26</v>
      </c>
      <c r="J20" s="133" t="s">
        <v>33</v>
      </c>
      <c r="K20" s="39"/>
      <c r="L20" s="131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3" t="s">
        <v>34</v>
      </c>
      <c r="F21" s="39"/>
      <c r="G21" s="39"/>
      <c r="H21" s="39"/>
      <c r="I21" s="129" t="s">
        <v>29</v>
      </c>
      <c r="J21" s="133" t="s">
        <v>19</v>
      </c>
      <c r="K21" s="39"/>
      <c r="L21" s="131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1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29" t="s">
        <v>36</v>
      </c>
      <c r="E23" s="39"/>
      <c r="F23" s="39"/>
      <c r="G23" s="39"/>
      <c r="H23" s="39"/>
      <c r="I23" s="129" t="s">
        <v>26</v>
      </c>
      <c r="J23" s="133" t="s">
        <v>33</v>
      </c>
      <c r="K23" s="39"/>
      <c r="L23" s="131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3" t="s">
        <v>34</v>
      </c>
      <c r="F24" s="39"/>
      <c r="G24" s="39"/>
      <c r="H24" s="39"/>
      <c r="I24" s="129" t="s">
        <v>29</v>
      </c>
      <c r="J24" s="133" t="s">
        <v>19</v>
      </c>
      <c r="K24" s="39"/>
      <c r="L24" s="131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1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29" t="s">
        <v>37</v>
      </c>
      <c r="E26" s="39"/>
      <c r="F26" s="39"/>
      <c r="G26" s="39"/>
      <c r="H26" s="39"/>
      <c r="I26" s="39"/>
      <c r="J26" s="39"/>
      <c r="K26" s="39"/>
      <c r="L26" s="131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5"/>
      <c r="B27" s="136"/>
      <c r="C27" s="135"/>
      <c r="D27" s="135"/>
      <c r="E27" s="137" t="s">
        <v>19</v>
      </c>
      <c r="F27" s="137"/>
      <c r="G27" s="137"/>
      <c r="H27" s="137"/>
      <c r="I27" s="135"/>
      <c r="J27" s="135"/>
      <c r="K27" s="135"/>
      <c r="L27" s="138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1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39"/>
      <c r="E29" s="139"/>
      <c r="F29" s="139"/>
      <c r="G29" s="139"/>
      <c r="H29" s="139"/>
      <c r="I29" s="139"/>
      <c r="J29" s="139"/>
      <c r="K29" s="139"/>
      <c r="L29" s="131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0" t="s">
        <v>39</v>
      </c>
      <c r="E30" s="39"/>
      <c r="F30" s="39"/>
      <c r="G30" s="39"/>
      <c r="H30" s="39"/>
      <c r="I30" s="39"/>
      <c r="J30" s="141">
        <f>ROUND(J96, 2)</f>
        <v>0</v>
      </c>
      <c r="K30" s="39"/>
      <c r="L30" s="131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39"/>
      <c r="E31" s="139"/>
      <c r="F31" s="139"/>
      <c r="G31" s="139"/>
      <c r="H31" s="139"/>
      <c r="I31" s="139"/>
      <c r="J31" s="139"/>
      <c r="K31" s="139"/>
      <c r="L31" s="131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2" t="s">
        <v>41</v>
      </c>
      <c r="G32" s="39"/>
      <c r="H32" s="39"/>
      <c r="I32" s="142" t="s">
        <v>40</v>
      </c>
      <c r="J32" s="142" t="s">
        <v>42</v>
      </c>
      <c r="K32" s="39"/>
      <c r="L32" s="131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3" t="s">
        <v>43</v>
      </c>
      <c r="E33" s="129" t="s">
        <v>44</v>
      </c>
      <c r="F33" s="144">
        <f>ROUND((SUM(BE96:BE383)),  2)</f>
        <v>0</v>
      </c>
      <c r="G33" s="39"/>
      <c r="H33" s="39"/>
      <c r="I33" s="145">
        <v>0.20999999999999999</v>
      </c>
      <c r="J33" s="144">
        <f>ROUND(((SUM(BE96:BE383))*I33),  2)</f>
        <v>0</v>
      </c>
      <c r="K33" s="39"/>
      <c r="L33" s="131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29" t="s">
        <v>45</v>
      </c>
      <c r="F34" s="144">
        <f>ROUND((SUM(BF96:BF383)),  2)</f>
        <v>0</v>
      </c>
      <c r="G34" s="39"/>
      <c r="H34" s="39"/>
      <c r="I34" s="145">
        <v>0.14999999999999999</v>
      </c>
      <c r="J34" s="144">
        <f>ROUND(((SUM(BF96:BF383))*I34),  2)</f>
        <v>0</v>
      </c>
      <c r="K34" s="39"/>
      <c r="L34" s="131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29" t="s">
        <v>46</v>
      </c>
      <c r="F35" s="144">
        <f>ROUND((SUM(BG96:BG383)),  2)</f>
        <v>0</v>
      </c>
      <c r="G35" s="39"/>
      <c r="H35" s="39"/>
      <c r="I35" s="145">
        <v>0.20999999999999999</v>
      </c>
      <c r="J35" s="144">
        <f>0</f>
        <v>0</v>
      </c>
      <c r="K35" s="39"/>
      <c r="L35" s="131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29" t="s">
        <v>47</v>
      </c>
      <c r="F36" s="144">
        <f>ROUND((SUM(BH96:BH383)),  2)</f>
        <v>0</v>
      </c>
      <c r="G36" s="39"/>
      <c r="H36" s="39"/>
      <c r="I36" s="145">
        <v>0.14999999999999999</v>
      </c>
      <c r="J36" s="144">
        <f>0</f>
        <v>0</v>
      </c>
      <c r="K36" s="39"/>
      <c r="L36" s="131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29" t="s">
        <v>48</v>
      </c>
      <c r="F37" s="144">
        <f>ROUND((SUM(BI96:BI383)),  2)</f>
        <v>0</v>
      </c>
      <c r="G37" s="39"/>
      <c r="H37" s="39"/>
      <c r="I37" s="145">
        <v>0</v>
      </c>
      <c r="J37" s="144">
        <f>0</f>
        <v>0</v>
      </c>
      <c r="K37" s="39"/>
      <c r="L37" s="131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1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46"/>
      <c r="D39" s="147" t="s">
        <v>49</v>
      </c>
      <c r="E39" s="148"/>
      <c r="F39" s="148"/>
      <c r="G39" s="149" t="s">
        <v>50</v>
      </c>
      <c r="H39" s="150" t="s">
        <v>51</v>
      </c>
      <c r="I39" s="148"/>
      <c r="J39" s="151">
        <f>SUM(J30:J37)</f>
        <v>0</v>
      </c>
      <c r="K39" s="152"/>
      <c r="L39" s="131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3"/>
      <c r="C40" s="154"/>
      <c r="D40" s="154"/>
      <c r="E40" s="154"/>
      <c r="F40" s="154"/>
      <c r="G40" s="154"/>
      <c r="H40" s="154"/>
      <c r="I40" s="154"/>
      <c r="J40" s="154"/>
      <c r="K40" s="154"/>
      <c r="L40" s="131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5"/>
      <c r="C44" s="156"/>
      <c r="D44" s="156"/>
      <c r="E44" s="156"/>
      <c r="F44" s="156"/>
      <c r="G44" s="156"/>
      <c r="H44" s="156"/>
      <c r="I44" s="156"/>
      <c r="J44" s="156"/>
      <c r="K44" s="156"/>
      <c r="L44" s="131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86</v>
      </c>
      <c r="D45" s="41"/>
      <c r="E45" s="41"/>
      <c r="F45" s="41"/>
      <c r="G45" s="41"/>
      <c r="H45" s="41"/>
      <c r="I45" s="41"/>
      <c r="J45" s="41"/>
      <c r="K45" s="41"/>
      <c r="L45" s="131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1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1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57" t="str">
        <f>E7</f>
        <v>Projektová dokumentace opravy terasy ve 2. NP</v>
      </c>
      <c r="F48" s="33"/>
      <c r="G48" s="33"/>
      <c r="H48" s="33"/>
      <c r="I48" s="41"/>
      <c r="J48" s="41"/>
      <c r="K48" s="41"/>
      <c r="L48" s="131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84</v>
      </c>
      <c r="D49" s="41"/>
      <c r="E49" s="41"/>
      <c r="F49" s="41"/>
      <c r="G49" s="41"/>
      <c r="H49" s="41"/>
      <c r="I49" s="41"/>
      <c r="J49" s="41"/>
      <c r="K49" s="41"/>
      <c r="L49" s="131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SO-01 - Architektonicko-stavební část</v>
      </c>
      <c r="F50" s="41"/>
      <c r="G50" s="41"/>
      <c r="H50" s="41"/>
      <c r="I50" s="41"/>
      <c r="J50" s="41"/>
      <c r="K50" s="41"/>
      <c r="L50" s="131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1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Náměstí Přemyslovců 8/21</v>
      </c>
      <c r="G52" s="41"/>
      <c r="H52" s="41"/>
      <c r="I52" s="33" t="s">
        <v>23</v>
      </c>
      <c r="J52" s="73" t="str">
        <f>IF(J12="","",J12)</f>
        <v>15. 2. 2021</v>
      </c>
      <c r="K52" s="41"/>
      <c r="L52" s="131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1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>Město Nymburk</v>
      </c>
      <c r="G54" s="41"/>
      <c r="H54" s="41"/>
      <c r="I54" s="33" t="s">
        <v>32</v>
      </c>
      <c r="J54" s="37" t="str">
        <f>E21</f>
        <v>DEKPROJEKT s.r.o.</v>
      </c>
      <c r="K54" s="41"/>
      <c r="L54" s="131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30</v>
      </c>
      <c r="D55" s="41"/>
      <c r="E55" s="41"/>
      <c r="F55" s="28" t="str">
        <f>IF(E18="","",E18)</f>
        <v>Vyplň údaj</v>
      </c>
      <c r="G55" s="41"/>
      <c r="H55" s="41"/>
      <c r="I55" s="33" t="s">
        <v>36</v>
      </c>
      <c r="J55" s="37" t="str">
        <f>E24</f>
        <v>DEKPROJEKT s.r.o.</v>
      </c>
      <c r="K55" s="41"/>
      <c r="L55" s="131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1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58" t="s">
        <v>87</v>
      </c>
      <c r="D57" s="159"/>
      <c r="E57" s="159"/>
      <c r="F57" s="159"/>
      <c r="G57" s="159"/>
      <c r="H57" s="159"/>
      <c r="I57" s="159"/>
      <c r="J57" s="160" t="s">
        <v>88</v>
      </c>
      <c r="K57" s="159"/>
      <c r="L57" s="131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1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1" t="s">
        <v>71</v>
      </c>
      <c r="D59" s="41"/>
      <c r="E59" s="41"/>
      <c r="F59" s="41"/>
      <c r="G59" s="41"/>
      <c r="H59" s="41"/>
      <c r="I59" s="41"/>
      <c r="J59" s="103">
        <f>J96</f>
        <v>0</v>
      </c>
      <c r="K59" s="41"/>
      <c r="L59" s="131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89</v>
      </c>
    </row>
    <row r="60" s="9" customFormat="1" ht="24.96" customHeight="1">
      <c r="A60" s="9"/>
      <c r="B60" s="162"/>
      <c r="C60" s="163"/>
      <c r="D60" s="164" t="s">
        <v>90</v>
      </c>
      <c r="E60" s="165"/>
      <c r="F60" s="165"/>
      <c r="G60" s="165"/>
      <c r="H60" s="165"/>
      <c r="I60" s="165"/>
      <c r="J60" s="166">
        <f>J97</f>
        <v>0</v>
      </c>
      <c r="K60" s="163"/>
      <c r="L60" s="167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8"/>
      <c r="C61" s="169"/>
      <c r="D61" s="170" t="s">
        <v>91</v>
      </c>
      <c r="E61" s="171"/>
      <c r="F61" s="171"/>
      <c r="G61" s="171"/>
      <c r="H61" s="171"/>
      <c r="I61" s="171"/>
      <c r="J61" s="172">
        <f>J98</f>
        <v>0</v>
      </c>
      <c r="K61" s="169"/>
      <c r="L61" s="173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8"/>
      <c r="C62" s="169"/>
      <c r="D62" s="170" t="s">
        <v>92</v>
      </c>
      <c r="E62" s="171"/>
      <c r="F62" s="171"/>
      <c r="G62" s="171"/>
      <c r="H62" s="171"/>
      <c r="I62" s="171"/>
      <c r="J62" s="172">
        <f>J121</f>
        <v>0</v>
      </c>
      <c r="K62" s="169"/>
      <c r="L62" s="173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8"/>
      <c r="C63" s="169"/>
      <c r="D63" s="170" t="s">
        <v>93</v>
      </c>
      <c r="E63" s="171"/>
      <c r="F63" s="171"/>
      <c r="G63" s="171"/>
      <c r="H63" s="171"/>
      <c r="I63" s="171"/>
      <c r="J63" s="172">
        <f>J142</f>
        <v>0</v>
      </c>
      <c r="K63" s="169"/>
      <c r="L63" s="173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8"/>
      <c r="C64" s="169"/>
      <c r="D64" s="170" t="s">
        <v>94</v>
      </c>
      <c r="E64" s="171"/>
      <c r="F64" s="171"/>
      <c r="G64" s="171"/>
      <c r="H64" s="171"/>
      <c r="I64" s="171"/>
      <c r="J64" s="172">
        <f>J166</f>
        <v>0</v>
      </c>
      <c r="K64" s="169"/>
      <c r="L64" s="173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2"/>
      <c r="C65" s="163"/>
      <c r="D65" s="164" t="s">
        <v>95</v>
      </c>
      <c r="E65" s="165"/>
      <c r="F65" s="165"/>
      <c r="G65" s="165"/>
      <c r="H65" s="165"/>
      <c r="I65" s="165"/>
      <c r="J65" s="166">
        <f>J168</f>
        <v>0</v>
      </c>
      <c r="K65" s="163"/>
      <c r="L65" s="167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68"/>
      <c r="C66" s="169"/>
      <c r="D66" s="170" t="s">
        <v>96</v>
      </c>
      <c r="E66" s="171"/>
      <c r="F66" s="171"/>
      <c r="G66" s="171"/>
      <c r="H66" s="171"/>
      <c r="I66" s="171"/>
      <c r="J66" s="172">
        <f>J169</f>
        <v>0</v>
      </c>
      <c r="K66" s="169"/>
      <c r="L66" s="173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68"/>
      <c r="C67" s="169"/>
      <c r="D67" s="170" t="s">
        <v>97</v>
      </c>
      <c r="E67" s="171"/>
      <c r="F67" s="171"/>
      <c r="G67" s="171"/>
      <c r="H67" s="171"/>
      <c r="I67" s="171"/>
      <c r="J67" s="172">
        <f>J255</f>
        <v>0</v>
      </c>
      <c r="K67" s="169"/>
      <c r="L67" s="173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8"/>
      <c r="C68" s="169"/>
      <c r="D68" s="170" t="s">
        <v>98</v>
      </c>
      <c r="E68" s="171"/>
      <c r="F68" s="171"/>
      <c r="G68" s="171"/>
      <c r="H68" s="171"/>
      <c r="I68" s="171"/>
      <c r="J68" s="172">
        <f>J287</f>
        <v>0</v>
      </c>
      <c r="K68" s="169"/>
      <c r="L68" s="173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8"/>
      <c r="C69" s="169"/>
      <c r="D69" s="170" t="s">
        <v>99</v>
      </c>
      <c r="E69" s="171"/>
      <c r="F69" s="171"/>
      <c r="G69" s="171"/>
      <c r="H69" s="171"/>
      <c r="I69" s="171"/>
      <c r="J69" s="172">
        <f>J295</f>
        <v>0</v>
      </c>
      <c r="K69" s="169"/>
      <c r="L69" s="173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68"/>
      <c r="C70" s="169"/>
      <c r="D70" s="170" t="s">
        <v>100</v>
      </c>
      <c r="E70" s="171"/>
      <c r="F70" s="171"/>
      <c r="G70" s="171"/>
      <c r="H70" s="171"/>
      <c r="I70" s="171"/>
      <c r="J70" s="172">
        <f>J303</f>
        <v>0</v>
      </c>
      <c r="K70" s="169"/>
      <c r="L70" s="17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68"/>
      <c r="C71" s="169"/>
      <c r="D71" s="170" t="s">
        <v>101</v>
      </c>
      <c r="E71" s="171"/>
      <c r="F71" s="171"/>
      <c r="G71" s="171"/>
      <c r="H71" s="171"/>
      <c r="I71" s="171"/>
      <c r="J71" s="172">
        <f>J311</f>
        <v>0</v>
      </c>
      <c r="K71" s="169"/>
      <c r="L71" s="173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68"/>
      <c r="C72" s="169"/>
      <c r="D72" s="170" t="s">
        <v>102</v>
      </c>
      <c r="E72" s="171"/>
      <c r="F72" s="171"/>
      <c r="G72" s="171"/>
      <c r="H72" s="171"/>
      <c r="I72" s="171"/>
      <c r="J72" s="172">
        <f>J330</f>
        <v>0</v>
      </c>
      <c r="K72" s="169"/>
      <c r="L72" s="173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62"/>
      <c r="C73" s="163"/>
      <c r="D73" s="164" t="s">
        <v>103</v>
      </c>
      <c r="E73" s="165"/>
      <c r="F73" s="165"/>
      <c r="G73" s="165"/>
      <c r="H73" s="165"/>
      <c r="I73" s="165"/>
      <c r="J73" s="166">
        <f>J374</f>
        <v>0</v>
      </c>
      <c r="K73" s="163"/>
      <c r="L73" s="167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68"/>
      <c r="C74" s="169"/>
      <c r="D74" s="170" t="s">
        <v>104</v>
      </c>
      <c r="E74" s="171"/>
      <c r="F74" s="171"/>
      <c r="G74" s="171"/>
      <c r="H74" s="171"/>
      <c r="I74" s="171"/>
      <c r="J74" s="172">
        <f>J375</f>
        <v>0</v>
      </c>
      <c r="K74" s="169"/>
      <c r="L74" s="173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68"/>
      <c r="C75" s="169"/>
      <c r="D75" s="170" t="s">
        <v>105</v>
      </c>
      <c r="E75" s="171"/>
      <c r="F75" s="171"/>
      <c r="G75" s="171"/>
      <c r="H75" s="171"/>
      <c r="I75" s="171"/>
      <c r="J75" s="172">
        <f>J378</f>
        <v>0</v>
      </c>
      <c r="K75" s="169"/>
      <c r="L75" s="173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68"/>
      <c r="C76" s="169"/>
      <c r="D76" s="170" t="s">
        <v>106</v>
      </c>
      <c r="E76" s="171"/>
      <c r="F76" s="171"/>
      <c r="G76" s="171"/>
      <c r="H76" s="171"/>
      <c r="I76" s="171"/>
      <c r="J76" s="172">
        <f>J380</f>
        <v>0</v>
      </c>
      <c r="K76" s="169"/>
      <c r="L76" s="173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1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60"/>
      <c r="C78" s="61"/>
      <c r="D78" s="61"/>
      <c r="E78" s="61"/>
      <c r="F78" s="61"/>
      <c r="G78" s="61"/>
      <c r="H78" s="61"/>
      <c r="I78" s="61"/>
      <c r="J78" s="61"/>
      <c r="K78" s="61"/>
      <c r="L78" s="131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82" s="2" customFormat="1" ht="6.96" customHeight="1">
      <c r="A82" s="39"/>
      <c r="B82" s="62"/>
      <c r="C82" s="63"/>
      <c r="D82" s="63"/>
      <c r="E82" s="63"/>
      <c r="F82" s="63"/>
      <c r="G82" s="63"/>
      <c r="H82" s="63"/>
      <c r="I82" s="63"/>
      <c r="J82" s="63"/>
      <c r="K82" s="63"/>
      <c r="L82" s="131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24.96" customHeight="1">
      <c r="A83" s="39"/>
      <c r="B83" s="40"/>
      <c r="C83" s="24" t="s">
        <v>107</v>
      </c>
      <c r="D83" s="41"/>
      <c r="E83" s="41"/>
      <c r="F83" s="41"/>
      <c r="G83" s="41"/>
      <c r="H83" s="41"/>
      <c r="I83" s="41"/>
      <c r="J83" s="41"/>
      <c r="K83" s="41"/>
      <c r="L83" s="131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31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2" customHeight="1">
      <c r="A85" s="39"/>
      <c r="B85" s="40"/>
      <c r="C85" s="33" t="s">
        <v>16</v>
      </c>
      <c r="D85" s="41"/>
      <c r="E85" s="41"/>
      <c r="F85" s="41"/>
      <c r="G85" s="41"/>
      <c r="H85" s="41"/>
      <c r="I85" s="41"/>
      <c r="J85" s="41"/>
      <c r="K85" s="41"/>
      <c r="L85" s="131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6.5" customHeight="1">
      <c r="A86" s="39"/>
      <c r="B86" s="40"/>
      <c r="C86" s="41"/>
      <c r="D86" s="41"/>
      <c r="E86" s="157" t="str">
        <f>E7</f>
        <v>Projektová dokumentace opravy terasy ve 2. NP</v>
      </c>
      <c r="F86" s="33"/>
      <c r="G86" s="33"/>
      <c r="H86" s="33"/>
      <c r="I86" s="41"/>
      <c r="J86" s="41"/>
      <c r="K86" s="41"/>
      <c r="L86" s="131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2" customHeight="1">
      <c r="A87" s="39"/>
      <c r="B87" s="40"/>
      <c r="C87" s="33" t="s">
        <v>84</v>
      </c>
      <c r="D87" s="41"/>
      <c r="E87" s="41"/>
      <c r="F87" s="41"/>
      <c r="G87" s="41"/>
      <c r="H87" s="41"/>
      <c r="I87" s="41"/>
      <c r="J87" s="41"/>
      <c r="K87" s="41"/>
      <c r="L87" s="131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6.5" customHeight="1">
      <c r="A88" s="39"/>
      <c r="B88" s="40"/>
      <c r="C88" s="41"/>
      <c r="D88" s="41"/>
      <c r="E88" s="70" t="str">
        <f>E9</f>
        <v>SO-01 - Architektonicko-stavební část</v>
      </c>
      <c r="F88" s="41"/>
      <c r="G88" s="41"/>
      <c r="H88" s="41"/>
      <c r="I88" s="41"/>
      <c r="J88" s="41"/>
      <c r="K88" s="41"/>
      <c r="L88" s="131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6.96" customHeight="1">
      <c r="A89" s="39"/>
      <c r="B89" s="40"/>
      <c r="C89" s="41"/>
      <c r="D89" s="41"/>
      <c r="E89" s="41"/>
      <c r="F89" s="41"/>
      <c r="G89" s="41"/>
      <c r="H89" s="41"/>
      <c r="I89" s="41"/>
      <c r="J89" s="41"/>
      <c r="K89" s="41"/>
      <c r="L89" s="131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21</v>
      </c>
      <c r="D90" s="41"/>
      <c r="E90" s="41"/>
      <c r="F90" s="28" t="str">
        <f>F12</f>
        <v>Náměstí Přemyslovců 8/21</v>
      </c>
      <c r="G90" s="41"/>
      <c r="H90" s="41"/>
      <c r="I90" s="33" t="s">
        <v>23</v>
      </c>
      <c r="J90" s="73" t="str">
        <f>IF(J12="","",J12)</f>
        <v>15. 2. 2021</v>
      </c>
      <c r="K90" s="41"/>
      <c r="L90" s="131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6.96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131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25</v>
      </c>
      <c r="D92" s="41"/>
      <c r="E92" s="41"/>
      <c r="F92" s="28" t="str">
        <f>E15</f>
        <v>Město Nymburk</v>
      </c>
      <c r="G92" s="41"/>
      <c r="H92" s="41"/>
      <c r="I92" s="33" t="s">
        <v>32</v>
      </c>
      <c r="J92" s="37" t="str">
        <f>E21</f>
        <v>DEKPROJEKT s.r.o.</v>
      </c>
      <c r="K92" s="41"/>
      <c r="L92" s="131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30</v>
      </c>
      <c r="D93" s="41"/>
      <c r="E93" s="41"/>
      <c r="F93" s="28" t="str">
        <f>IF(E18="","",E18)</f>
        <v>Vyplň údaj</v>
      </c>
      <c r="G93" s="41"/>
      <c r="H93" s="41"/>
      <c r="I93" s="33" t="s">
        <v>36</v>
      </c>
      <c r="J93" s="37" t="str">
        <f>E24</f>
        <v>DEKPROJEKT s.r.o.</v>
      </c>
      <c r="K93" s="41"/>
      <c r="L93" s="131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0.32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131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11" customFormat="1" ht="29.28" customHeight="1">
      <c r="A95" s="174"/>
      <c r="B95" s="175"/>
      <c r="C95" s="176" t="s">
        <v>108</v>
      </c>
      <c r="D95" s="177" t="s">
        <v>58</v>
      </c>
      <c r="E95" s="177" t="s">
        <v>54</v>
      </c>
      <c r="F95" s="177" t="s">
        <v>55</v>
      </c>
      <c r="G95" s="177" t="s">
        <v>109</v>
      </c>
      <c r="H95" s="177" t="s">
        <v>110</v>
      </c>
      <c r="I95" s="177" t="s">
        <v>111</v>
      </c>
      <c r="J95" s="177" t="s">
        <v>88</v>
      </c>
      <c r="K95" s="178" t="s">
        <v>112</v>
      </c>
      <c r="L95" s="179"/>
      <c r="M95" s="93" t="s">
        <v>19</v>
      </c>
      <c r="N95" s="94" t="s">
        <v>43</v>
      </c>
      <c r="O95" s="94" t="s">
        <v>113</v>
      </c>
      <c r="P95" s="94" t="s">
        <v>114</v>
      </c>
      <c r="Q95" s="94" t="s">
        <v>115</v>
      </c>
      <c r="R95" s="94" t="s">
        <v>116</v>
      </c>
      <c r="S95" s="94" t="s">
        <v>117</v>
      </c>
      <c r="T95" s="95" t="s">
        <v>118</v>
      </c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</row>
    <row r="96" s="2" customFormat="1" ht="22.8" customHeight="1">
      <c r="A96" s="39"/>
      <c r="B96" s="40"/>
      <c r="C96" s="100" t="s">
        <v>119</v>
      </c>
      <c r="D96" s="41"/>
      <c r="E96" s="41"/>
      <c r="F96" s="41"/>
      <c r="G96" s="41"/>
      <c r="H96" s="41"/>
      <c r="I96" s="41"/>
      <c r="J96" s="180">
        <f>BK96</f>
        <v>0</v>
      </c>
      <c r="K96" s="41"/>
      <c r="L96" s="45"/>
      <c r="M96" s="96"/>
      <c r="N96" s="181"/>
      <c r="O96" s="97"/>
      <c r="P96" s="182">
        <f>P97+P168+P374</f>
        <v>0</v>
      </c>
      <c r="Q96" s="97"/>
      <c r="R96" s="182">
        <f>R97+R168+R374</f>
        <v>68.509993260000002</v>
      </c>
      <c r="S96" s="97"/>
      <c r="T96" s="183">
        <f>T97+T168+T374</f>
        <v>301.76465440000004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72</v>
      </c>
      <c r="AU96" s="18" t="s">
        <v>89</v>
      </c>
      <c r="BK96" s="184">
        <f>BK97+BK168+BK374</f>
        <v>0</v>
      </c>
    </row>
    <row r="97" s="12" customFormat="1" ht="25.92" customHeight="1">
      <c r="A97" s="12"/>
      <c r="B97" s="185"/>
      <c r="C97" s="186"/>
      <c r="D97" s="187" t="s">
        <v>72</v>
      </c>
      <c r="E97" s="188" t="s">
        <v>120</v>
      </c>
      <c r="F97" s="188" t="s">
        <v>121</v>
      </c>
      <c r="G97" s="186"/>
      <c r="H97" s="186"/>
      <c r="I97" s="189"/>
      <c r="J97" s="190">
        <f>BK97</f>
        <v>0</v>
      </c>
      <c r="K97" s="186"/>
      <c r="L97" s="191"/>
      <c r="M97" s="192"/>
      <c r="N97" s="193"/>
      <c r="O97" s="193"/>
      <c r="P97" s="194">
        <f>P98+P121+P142+P166</f>
        <v>0</v>
      </c>
      <c r="Q97" s="193"/>
      <c r="R97" s="194">
        <f>R98+R121+R142+R166</f>
        <v>59.077063799999998</v>
      </c>
      <c r="S97" s="193"/>
      <c r="T97" s="195">
        <f>T98+T121+T142+T166</f>
        <v>202.93954440000002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6" t="s">
        <v>81</v>
      </c>
      <c r="AT97" s="197" t="s">
        <v>72</v>
      </c>
      <c r="AU97" s="197" t="s">
        <v>73</v>
      </c>
      <c r="AY97" s="196" t="s">
        <v>122</v>
      </c>
      <c r="BK97" s="198">
        <f>BK98+BK121+BK142+BK166</f>
        <v>0</v>
      </c>
    </row>
    <row r="98" s="12" customFormat="1" ht="22.8" customHeight="1">
      <c r="A98" s="12"/>
      <c r="B98" s="185"/>
      <c r="C98" s="186"/>
      <c r="D98" s="187" t="s">
        <v>72</v>
      </c>
      <c r="E98" s="199" t="s">
        <v>123</v>
      </c>
      <c r="F98" s="199" t="s">
        <v>124</v>
      </c>
      <c r="G98" s="186"/>
      <c r="H98" s="186"/>
      <c r="I98" s="189"/>
      <c r="J98" s="200">
        <f>BK98</f>
        <v>0</v>
      </c>
      <c r="K98" s="186"/>
      <c r="L98" s="191"/>
      <c r="M98" s="192"/>
      <c r="N98" s="193"/>
      <c r="O98" s="193"/>
      <c r="P98" s="194">
        <f>SUM(P99:P120)</f>
        <v>0</v>
      </c>
      <c r="Q98" s="193"/>
      <c r="R98" s="194">
        <f>SUM(R99:R120)</f>
        <v>59.077063799999998</v>
      </c>
      <c r="S98" s="193"/>
      <c r="T98" s="195">
        <f>SUM(T99:T120)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196" t="s">
        <v>81</v>
      </c>
      <c r="AT98" s="197" t="s">
        <v>72</v>
      </c>
      <c r="AU98" s="197" t="s">
        <v>81</v>
      </c>
      <c r="AY98" s="196" t="s">
        <v>122</v>
      </c>
      <c r="BK98" s="198">
        <f>SUM(BK99:BK120)</f>
        <v>0</v>
      </c>
    </row>
    <row r="99" s="2" customFormat="1" ht="33" customHeight="1">
      <c r="A99" s="39"/>
      <c r="B99" s="40"/>
      <c r="C99" s="201" t="s">
        <v>81</v>
      </c>
      <c r="D99" s="201" t="s">
        <v>125</v>
      </c>
      <c r="E99" s="202" t="s">
        <v>126</v>
      </c>
      <c r="F99" s="203" t="s">
        <v>127</v>
      </c>
      <c r="G99" s="204" t="s">
        <v>128</v>
      </c>
      <c r="H99" s="205">
        <v>159.24000000000001</v>
      </c>
      <c r="I99" s="206"/>
      <c r="J99" s="207">
        <f>ROUND(I99*H99,2)</f>
        <v>0</v>
      </c>
      <c r="K99" s="203" t="s">
        <v>129</v>
      </c>
      <c r="L99" s="45"/>
      <c r="M99" s="208" t="s">
        <v>19</v>
      </c>
      <c r="N99" s="209" t="s">
        <v>45</v>
      </c>
      <c r="O99" s="85"/>
      <c r="P99" s="210">
        <f>O99*H99</f>
        <v>0</v>
      </c>
      <c r="Q99" s="210">
        <v>0.048680000000000001</v>
      </c>
      <c r="R99" s="210">
        <f>Q99*H99</f>
        <v>7.7518032000000003</v>
      </c>
      <c r="S99" s="210">
        <v>0</v>
      </c>
      <c r="T99" s="211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12" t="s">
        <v>130</v>
      </c>
      <c r="AT99" s="212" t="s">
        <v>125</v>
      </c>
      <c r="AU99" s="212" t="s">
        <v>131</v>
      </c>
      <c r="AY99" s="18" t="s">
        <v>122</v>
      </c>
      <c r="BE99" s="213">
        <f>IF(N99="základní",J99,0)</f>
        <v>0</v>
      </c>
      <c r="BF99" s="213">
        <f>IF(N99="snížená",J99,0)</f>
        <v>0</v>
      </c>
      <c r="BG99" s="213">
        <f>IF(N99="zákl. přenesená",J99,0)</f>
        <v>0</v>
      </c>
      <c r="BH99" s="213">
        <f>IF(N99="sníž. přenesená",J99,0)</f>
        <v>0</v>
      </c>
      <c r="BI99" s="213">
        <f>IF(N99="nulová",J99,0)</f>
        <v>0</v>
      </c>
      <c r="BJ99" s="18" t="s">
        <v>131</v>
      </c>
      <c r="BK99" s="213">
        <f>ROUND(I99*H99,2)</f>
        <v>0</v>
      </c>
      <c r="BL99" s="18" t="s">
        <v>130</v>
      </c>
      <c r="BM99" s="212" t="s">
        <v>132</v>
      </c>
    </row>
    <row r="100" s="13" customFormat="1">
      <c r="A100" s="13"/>
      <c r="B100" s="214"/>
      <c r="C100" s="215"/>
      <c r="D100" s="216" t="s">
        <v>133</v>
      </c>
      <c r="E100" s="217" t="s">
        <v>19</v>
      </c>
      <c r="F100" s="218" t="s">
        <v>134</v>
      </c>
      <c r="G100" s="215"/>
      <c r="H100" s="217" t="s">
        <v>19</v>
      </c>
      <c r="I100" s="219"/>
      <c r="J100" s="215"/>
      <c r="K100" s="215"/>
      <c r="L100" s="220"/>
      <c r="M100" s="221"/>
      <c r="N100" s="222"/>
      <c r="O100" s="222"/>
      <c r="P100" s="222"/>
      <c r="Q100" s="222"/>
      <c r="R100" s="222"/>
      <c r="S100" s="222"/>
      <c r="T100" s="22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24" t="s">
        <v>133</v>
      </c>
      <c r="AU100" s="224" t="s">
        <v>131</v>
      </c>
      <c r="AV100" s="13" t="s">
        <v>81</v>
      </c>
      <c r="AW100" s="13" t="s">
        <v>35</v>
      </c>
      <c r="AX100" s="13" t="s">
        <v>73</v>
      </c>
      <c r="AY100" s="224" t="s">
        <v>122</v>
      </c>
    </row>
    <row r="101" s="14" customFormat="1">
      <c r="A101" s="14"/>
      <c r="B101" s="225"/>
      <c r="C101" s="226"/>
      <c r="D101" s="216" t="s">
        <v>133</v>
      </c>
      <c r="E101" s="227" t="s">
        <v>19</v>
      </c>
      <c r="F101" s="228" t="s">
        <v>135</v>
      </c>
      <c r="G101" s="226"/>
      <c r="H101" s="229">
        <v>159.24000000000001</v>
      </c>
      <c r="I101" s="230"/>
      <c r="J101" s="226"/>
      <c r="K101" s="226"/>
      <c r="L101" s="231"/>
      <c r="M101" s="232"/>
      <c r="N101" s="233"/>
      <c r="O101" s="233"/>
      <c r="P101" s="233"/>
      <c r="Q101" s="233"/>
      <c r="R101" s="233"/>
      <c r="S101" s="233"/>
      <c r="T101" s="23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35" t="s">
        <v>133</v>
      </c>
      <c r="AU101" s="235" t="s">
        <v>131</v>
      </c>
      <c r="AV101" s="14" t="s">
        <v>131</v>
      </c>
      <c r="AW101" s="14" t="s">
        <v>35</v>
      </c>
      <c r="AX101" s="14" t="s">
        <v>81</v>
      </c>
      <c r="AY101" s="235" t="s">
        <v>122</v>
      </c>
    </row>
    <row r="102" s="2" customFormat="1">
      <c r="A102" s="39"/>
      <c r="B102" s="40"/>
      <c r="C102" s="201" t="s">
        <v>131</v>
      </c>
      <c r="D102" s="201" t="s">
        <v>125</v>
      </c>
      <c r="E102" s="202" t="s">
        <v>136</v>
      </c>
      <c r="F102" s="203" t="s">
        <v>137</v>
      </c>
      <c r="G102" s="204" t="s">
        <v>128</v>
      </c>
      <c r="H102" s="205">
        <v>530.86000000000001</v>
      </c>
      <c r="I102" s="206"/>
      <c r="J102" s="207">
        <f>ROUND(I102*H102,2)</f>
        <v>0</v>
      </c>
      <c r="K102" s="203" t="s">
        <v>129</v>
      </c>
      <c r="L102" s="45"/>
      <c r="M102" s="208" t="s">
        <v>19</v>
      </c>
      <c r="N102" s="209" t="s">
        <v>45</v>
      </c>
      <c r="O102" s="85"/>
      <c r="P102" s="210">
        <f>O102*H102</f>
        <v>0</v>
      </c>
      <c r="Q102" s="210">
        <v>0.0032000000000000002</v>
      </c>
      <c r="R102" s="210">
        <f>Q102*H102</f>
        <v>1.698752</v>
      </c>
      <c r="S102" s="210">
        <v>0</v>
      </c>
      <c r="T102" s="211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12" t="s">
        <v>130</v>
      </c>
      <c r="AT102" s="212" t="s">
        <v>125</v>
      </c>
      <c r="AU102" s="212" t="s">
        <v>131</v>
      </c>
      <c r="AY102" s="18" t="s">
        <v>122</v>
      </c>
      <c r="BE102" s="213">
        <f>IF(N102="základní",J102,0)</f>
        <v>0</v>
      </c>
      <c r="BF102" s="213">
        <f>IF(N102="snížená",J102,0)</f>
        <v>0</v>
      </c>
      <c r="BG102" s="213">
        <f>IF(N102="zákl. přenesená",J102,0)</f>
        <v>0</v>
      </c>
      <c r="BH102" s="213">
        <f>IF(N102="sníž. přenesená",J102,0)</f>
        <v>0</v>
      </c>
      <c r="BI102" s="213">
        <f>IF(N102="nulová",J102,0)</f>
        <v>0</v>
      </c>
      <c r="BJ102" s="18" t="s">
        <v>131</v>
      </c>
      <c r="BK102" s="213">
        <f>ROUND(I102*H102,2)</f>
        <v>0</v>
      </c>
      <c r="BL102" s="18" t="s">
        <v>130</v>
      </c>
      <c r="BM102" s="212" t="s">
        <v>138</v>
      </c>
    </row>
    <row r="103" s="13" customFormat="1">
      <c r="A103" s="13"/>
      <c r="B103" s="214"/>
      <c r="C103" s="215"/>
      <c r="D103" s="216" t="s">
        <v>133</v>
      </c>
      <c r="E103" s="217" t="s">
        <v>19</v>
      </c>
      <c r="F103" s="218" t="s">
        <v>139</v>
      </c>
      <c r="G103" s="215"/>
      <c r="H103" s="217" t="s">
        <v>19</v>
      </c>
      <c r="I103" s="219"/>
      <c r="J103" s="215"/>
      <c r="K103" s="215"/>
      <c r="L103" s="220"/>
      <c r="M103" s="221"/>
      <c r="N103" s="222"/>
      <c r="O103" s="222"/>
      <c r="P103" s="222"/>
      <c r="Q103" s="222"/>
      <c r="R103" s="222"/>
      <c r="S103" s="222"/>
      <c r="T103" s="22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24" t="s">
        <v>133</v>
      </c>
      <c r="AU103" s="224" t="s">
        <v>131</v>
      </c>
      <c r="AV103" s="13" t="s">
        <v>81</v>
      </c>
      <c r="AW103" s="13" t="s">
        <v>35</v>
      </c>
      <c r="AX103" s="13" t="s">
        <v>73</v>
      </c>
      <c r="AY103" s="224" t="s">
        <v>122</v>
      </c>
    </row>
    <row r="104" s="14" customFormat="1">
      <c r="A104" s="14"/>
      <c r="B104" s="225"/>
      <c r="C104" s="226"/>
      <c r="D104" s="216" t="s">
        <v>133</v>
      </c>
      <c r="E104" s="227" t="s">
        <v>19</v>
      </c>
      <c r="F104" s="228" t="s">
        <v>140</v>
      </c>
      <c r="G104" s="226"/>
      <c r="H104" s="229">
        <v>530.86000000000001</v>
      </c>
      <c r="I104" s="230"/>
      <c r="J104" s="226"/>
      <c r="K104" s="226"/>
      <c r="L104" s="231"/>
      <c r="M104" s="232"/>
      <c r="N104" s="233"/>
      <c r="O104" s="233"/>
      <c r="P104" s="233"/>
      <c r="Q104" s="233"/>
      <c r="R104" s="233"/>
      <c r="S104" s="233"/>
      <c r="T104" s="23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35" t="s">
        <v>133</v>
      </c>
      <c r="AU104" s="235" t="s">
        <v>131</v>
      </c>
      <c r="AV104" s="14" t="s">
        <v>131</v>
      </c>
      <c r="AW104" s="14" t="s">
        <v>35</v>
      </c>
      <c r="AX104" s="14" t="s">
        <v>81</v>
      </c>
      <c r="AY104" s="235" t="s">
        <v>122</v>
      </c>
    </row>
    <row r="105" s="2" customFormat="1" ht="16.5" customHeight="1">
      <c r="A105" s="39"/>
      <c r="B105" s="40"/>
      <c r="C105" s="236" t="s">
        <v>141</v>
      </c>
      <c r="D105" s="236" t="s">
        <v>142</v>
      </c>
      <c r="E105" s="237" t="s">
        <v>143</v>
      </c>
      <c r="F105" s="238" t="s">
        <v>144</v>
      </c>
      <c r="G105" s="239" t="s">
        <v>128</v>
      </c>
      <c r="H105" s="240">
        <v>541.47699999999998</v>
      </c>
      <c r="I105" s="241"/>
      <c r="J105" s="242">
        <f>ROUND(I105*H105,2)</f>
        <v>0</v>
      </c>
      <c r="K105" s="238" t="s">
        <v>129</v>
      </c>
      <c r="L105" s="243"/>
      <c r="M105" s="244" t="s">
        <v>19</v>
      </c>
      <c r="N105" s="245" t="s">
        <v>45</v>
      </c>
      <c r="O105" s="85"/>
      <c r="P105" s="210">
        <f>O105*H105</f>
        <v>0</v>
      </c>
      <c r="Q105" s="210">
        <v>0.090999999999999998</v>
      </c>
      <c r="R105" s="210">
        <f>Q105*H105</f>
        <v>49.274406999999997</v>
      </c>
      <c r="S105" s="210">
        <v>0</v>
      </c>
      <c r="T105" s="211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2" t="s">
        <v>145</v>
      </c>
      <c r="AT105" s="212" t="s">
        <v>142</v>
      </c>
      <c r="AU105" s="212" t="s">
        <v>131</v>
      </c>
      <c r="AY105" s="18" t="s">
        <v>122</v>
      </c>
      <c r="BE105" s="213">
        <f>IF(N105="základní",J105,0)</f>
        <v>0</v>
      </c>
      <c r="BF105" s="213">
        <f>IF(N105="snížená",J105,0)</f>
        <v>0</v>
      </c>
      <c r="BG105" s="213">
        <f>IF(N105="zákl. přenesená",J105,0)</f>
        <v>0</v>
      </c>
      <c r="BH105" s="213">
        <f>IF(N105="sníž. přenesená",J105,0)</f>
        <v>0</v>
      </c>
      <c r="BI105" s="213">
        <f>IF(N105="nulová",J105,0)</f>
        <v>0</v>
      </c>
      <c r="BJ105" s="18" t="s">
        <v>131</v>
      </c>
      <c r="BK105" s="213">
        <f>ROUND(I105*H105,2)</f>
        <v>0</v>
      </c>
      <c r="BL105" s="18" t="s">
        <v>130</v>
      </c>
      <c r="BM105" s="212" t="s">
        <v>146</v>
      </c>
    </row>
    <row r="106" s="14" customFormat="1">
      <c r="A106" s="14"/>
      <c r="B106" s="225"/>
      <c r="C106" s="226"/>
      <c r="D106" s="216" t="s">
        <v>133</v>
      </c>
      <c r="E106" s="226"/>
      <c r="F106" s="228" t="s">
        <v>147</v>
      </c>
      <c r="G106" s="226"/>
      <c r="H106" s="229">
        <v>541.47699999999998</v>
      </c>
      <c r="I106" s="230"/>
      <c r="J106" s="226"/>
      <c r="K106" s="226"/>
      <c r="L106" s="231"/>
      <c r="M106" s="232"/>
      <c r="N106" s="233"/>
      <c r="O106" s="233"/>
      <c r="P106" s="233"/>
      <c r="Q106" s="233"/>
      <c r="R106" s="233"/>
      <c r="S106" s="233"/>
      <c r="T106" s="23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35" t="s">
        <v>133</v>
      </c>
      <c r="AU106" s="235" t="s">
        <v>131</v>
      </c>
      <c r="AV106" s="14" t="s">
        <v>131</v>
      </c>
      <c r="AW106" s="14" t="s">
        <v>4</v>
      </c>
      <c r="AX106" s="14" t="s">
        <v>81</v>
      </c>
      <c r="AY106" s="235" t="s">
        <v>122</v>
      </c>
    </row>
    <row r="107" s="2" customFormat="1">
      <c r="A107" s="39"/>
      <c r="B107" s="40"/>
      <c r="C107" s="201" t="s">
        <v>130</v>
      </c>
      <c r="D107" s="201" t="s">
        <v>125</v>
      </c>
      <c r="E107" s="202" t="s">
        <v>148</v>
      </c>
      <c r="F107" s="203" t="s">
        <v>149</v>
      </c>
      <c r="G107" s="204" t="s">
        <v>150</v>
      </c>
      <c r="H107" s="205">
        <v>6</v>
      </c>
      <c r="I107" s="206"/>
      <c r="J107" s="207">
        <f>ROUND(I107*H107,2)</f>
        <v>0</v>
      </c>
      <c r="K107" s="203" t="s">
        <v>129</v>
      </c>
      <c r="L107" s="45"/>
      <c r="M107" s="208" t="s">
        <v>19</v>
      </c>
      <c r="N107" s="209" t="s">
        <v>45</v>
      </c>
      <c r="O107" s="85"/>
      <c r="P107" s="210">
        <f>O107*H107</f>
        <v>0</v>
      </c>
      <c r="Q107" s="210">
        <v>0.0025500000000000002</v>
      </c>
      <c r="R107" s="210">
        <f>Q107*H107</f>
        <v>0.015300000000000001</v>
      </c>
      <c r="S107" s="210">
        <v>0</v>
      </c>
      <c r="T107" s="211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2" t="s">
        <v>130</v>
      </c>
      <c r="AT107" s="212" t="s">
        <v>125</v>
      </c>
      <c r="AU107" s="212" t="s">
        <v>131</v>
      </c>
      <c r="AY107" s="18" t="s">
        <v>122</v>
      </c>
      <c r="BE107" s="213">
        <f>IF(N107="základní",J107,0)</f>
        <v>0</v>
      </c>
      <c r="BF107" s="213">
        <f>IF(N107="snížená",J107,0)</f>
        <v>0</v>
      </c>
      <c r="BG107" s="213">
        <f>IF(N107="zákl. přenesená",J107,0)</f>
        <v>0</v>
      </c>
      <c r="BH107" s="213">
        <f>IF(N107="sníž. přenesená",J107,0)</f>
        <v>0</v>
      </c>
      <c r="BI107" s="213">
        <f>IF(N107="nulová",J107,0)</f>
        <v>0</v>
      </c>
      <c r="BJ107" s="18" t="s">
        <v>131</v>
      </c>
      <c r="BK107" s="213">
        <f>ROUND(I107*H107,2)</f>
        <v>0</v>
      </c>
      <c r="BL107" s="18" t="s">
        <v>130</v>
      </c>
      <c r="BM107" s="212" t="s">
        <v>151</v>
      </c>
    </row>
    <row r="108" s="13" customFormat="1">
      <c r="A108" s="13"/>
      <c r="B108" s="214"/>
      <c r="C108" s="215"/>
      <c r="D108" s="216" t="s">
        <v>133</v>
      </c>
      <c r="E108" s="217" t="s">
        <v>19</v>
      </c>
      <c r="F108" s="218" t="s">
        <v>152</v>
      </c>
      <c r="G108" s="215"/>
      <c r="H108" s="217" t="s">
        <v>19</v>
      </c>
      <c r="I108" s="219"/>
      <c r="J108" s="215"/>
      <c r="K108" s="215"/>
      <c r="L108" s="220"/>
      <c r="M108" s="221"/>
      <c r="N108" s="222"/>
      <c r="O108" s="222"/>
      <c r="P108" s="222"/>
      <c r="Q108" s="222"/>
      <c r="R108" s="222"/>
      <c r="S108" s="222"/>
      <c r="T108" s="22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24" t="s">
        <v>133</v>
      </c>
      <c r="AU108" s="224" t="s">
        <v>131</v>
      </c>
      <c r="AV108" s="13" t="s">
        <v>81</v>
      </c>
      <c r="AW108" s="13" t="s">
        <v>35</v>
      </c>
      <c r="AX108" s="13" t="s">
        <v>73</v>
      </c>
      <c r="AY108" s="224" t="s">
        <v>122</v>
      </c>
    </row>
    <row r="109" s="14" customFormat="1">
      <c r="A109" s="14"/>
      <c r="B109" s="225"/>
      <c r="C109" s="226"/>
      <c r="D109" s="216" t="s">
        <v>133</v>
      </c>
      <c r="E109" s="227" t="s">
        <v>19</v>
      </c>
      <c r="F109" s="228" t="s">
        <v>123</v>
      </c>
      <c r="G109" s="226"/>
      <c r="H109" s="229">
        <v>6</v>
      </c>
      <c r="I109" s="230"/>
      <c r="J109" s="226"/>
      <c r="K109" s="226"/>
      <c r="L109" s="231"/>
      <c r="M109" s="232"/>
      <c r="N109" s="233"/>
      <c r="O109" s="233"/>
      <c r="P109" s="233"/>
      <c r="Q109" s="233"/>
      <c r="R109" s="233"/>
      <c r="S109" s="233"/>
      <c r="T109" s="23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35" t="s">
        <v>133</v>
      </c>
      <c r="AU109" s="235" t="s">
        <v>131</v>
      </c>
      <c r="AV109" s="14" t="s">
        <v>131</v>
      </c>
      <c r="AW109" s="14" t="s">
        <v>35</v>
      </c>
      <c r="AX109" s="14" t="s">
        <v>81</v>
      </c>
      <c r="AY109" s="235" t="s">
        <v>122</v>
      </c>
    </row>
    <row r="110" s="2" customFormat="1">
      <c r="A110" s="39"/>
      <c r="B110" s="40"/>
      <c r="C110" s="201" t="s">
        <v>153</v>
      </c>
      <c r="D110" s="201" t="s">
        <v>125</v>
      </c>
      <c r="E110" s="202" t="s">
        <v>154</v>
      </c>
      <c r="F110" s="203" t="s">
        <v>155</v>
      </c>
      <c r="G110" s="204" t="s">
        <v>128</v>
      </c>
      <c r="H110" s="205">
        <v>27.359999999999999</v>
      </c>
      <c r="I110" s="206"/>
      <c r="J110" s="207">
        <f>ROUND(I110*H110,2)</f>
        <v>0</v>
      </c>
      <c r="K110" s="203" t="s">
        <v>129</v>
      </c>
      <c r="L110" s="45"/>
      <c r="M110" s="208" t="s">
        <v>19</v>
      </c>
      <c r="N110" s="209" t="s">
        <v>45</v>
      </c>
      <c r="O110" s="85"/>
      <c r="P110" s="210">
        <f>O110*H110</f>
        <v>0</v>
      </c>
      <c r="Q110" s="210">
        <v>0.0043800000000000002</v>
      </c>
      <c r="R110" s="210">
        <f>Q110*H110</f>
        <v>0.11983680000000001</v>
      </c>
      <c r="S110" s="210">
        <v>0</v>
      </c>
      <c r="T110" s="211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2" t="s">
        <v>156</v>
      </c>
      <c r="AT110" s="212" t="s">
        <v>125</v>
      </c>
      <c r="AU110" s="212" t="s">
        <v>131</v>
      </c>
      <c r="AY110" s="18" t="s">
        <v>122</v>
      </c>
      <c r="BE110" s="213">
        <f>IF(N110="základní",J110,0)</f>
        <v>0</v>
      </c>
      <c r="BF110" s="213">
        <f>IF(N110="snížená",J110,0)</f>
        <v>0</v>
      </c>
      <c r="BG110" s="213">
        <f>IF(N110="zákl. přenesená",J110,0)</f>
        <v>0</v>
      </c>
      <c r="BH110" s="213">
        <f>IF(N110="sníž. přenesená",J110,0)</f>
        <v>0</v>
      </c>
      <c r="BI110" s="213">
        <f>IF(N110="nulová",J110,0)</f>
        <v>0</v>
      </c>
      <c r="BJ110" s="18" t="s">
        <v>131</v>
      </c>
      <c r="BK110" s="213">
        <f>ROUND(I110*H110,2)</f>
        <v>0</v>
      </c>
      <c r="BL110" s="18" t="s">
        <v>156</v>
      </c>
      <c r="BM110" s="212" t="s">
        <v>157</v>
      </c>
    </row>
    <row r="111" s="13" customFormat="1">
      <c r="A111" s="13"/>
      <c r="B111" s="214"/>
      <c r="C111" s="215"/>
      <c r="D111" s="216" t="s">
        <v>133</v>
      </c>
      <c r="E111" s="217" t="s">
        <v>19</v>
      </c>
      <c r="F111" s="218" t="s">
        <v>158</v>
      </c>
      <c r="G111" s="215"/>
      <c r="H111" s="217" t="s">
        <v>19</v>
      </c>
      <c r="I111" s="219"/>
      <c r="J111" s="215"/>
      <c r="K111" s="215"/>
      <c r="L111" s="220"/>
      <c r="M111" s="221"/>
      <c r="N111" s="222"/>
      <c r="O111" s="222"/>
      <c r="P111" s="222"/>
      <c r="Q111" s="222"/>
      <c r="R111" s="222"/>
      <c r="S111" s="222"/>
      <c r="T111" s="22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24" t="s">
        <v>133</v>
      </c>
      <c r="AU111" s="224" t="s">
        <v>131</v>
      </c>
      <c r="AV111" s="13" t="s">
        <v>81</v>
      </c>
      <c r="AW111" s="13" t="s">
        <v>35</v>
      </c>
      <c r="AX111" s="13" t="s">
        <v>73</v>
      </c>
      <c r="AY111" s="224" t="s">
        <v>122</v>
      </c>
    </row>
    <row r="112" s="14" customFormat="1">
      <c r="A112" s="14"/>
      <c r="B112" s="225"/>
      <c r="C112" s="226"/>
      <c r="D112" s="216" t="s">
        <v>133</v>
      </c>
      <c r="E112" s="227" t="s">
        <v>19</v>
      </c>
      <c r="F112" s="228" t="s">
        <v>159</v>
      </c>
      <c r="G112" s="226"/>
      <c r="H112" s="229">
        <v>27.359999999999999</v>
      </c>
      <c r="I112" s="230"/>
      <c r="J112" s="226"/>
      <c r="K112" s="226"/>
      <c r="L112" s="231"/>
      <c r="M112" s="232"/>
      <c r="N112" s="233"/>
      <c r="O112" s="233"/>
      <c r="P112" s="233"/>
      <c r="Q112" s="233"/>
      <c r="R112" s="233"/>
      <c r="S112" s="233"/>
      <c r="T112" s="23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35" t="s">
        <v>133</v>
      </c>
      <c r="AU112" s="235" t="s">
        <v>131</v>
      </c>
      <c r="AV112" s="14" t="s">
        <v>131</v>
      </c>
      <c r="AW112" s="14" t="s">
        <v>35</v>
      </c>
      <c r="AX112" s="14" t="s">
        <v>81</v>
      </c>
      <c r="AY112" s="235" t="s">
        <v>122</v>
      </c>
    </row>
    <row r="113" s="2" customFormat="1" ht="16.5" customHeight="1">
      <c r="A113" s="39"/>
      <c r="B113" s="40"/>
      <c r="C113" s="201" t="s">
        <v>123</v>
      </c>
      <c r="D113" s="201" t="s">
        <v>125</v>
      </c>
      <c r="E113" s="202" t="s">
        <v>160</v>
      </c>
      <c r="F113" s="203" t="s">
        <v>161</v>
      </c>
      <c r="G113" s="204" t="s">
        <v>162</v>
      </c>
      <c r="H113" s="205">
        <v>136.80000000000001</v>
      </c>
      <c r="I113" s="206"/>
      <c r="J113" s="207">
        <f>ROUND(I113*H113,2)</f>
        <v>0</v>
      </c>
      <c r="K113" s="203" t="s">
        <v>129</v>
      </c>
      <c r="L113" s="45"/>
      <c r="M113" s="208" t="s">
        <v>19</v>
      </c>
      <c r="N113" s="209" t="s">
        <v>45</v>
      </c>
      <c r="O113" s="85"/>
      <c r="P113" s="210">
        <f>O113*H113</f>
        <v>0</v>
      </c>
      <c r="Q113" s="210">
        <v>0</v>
      </c>
      <c r="R113" s="210">
        <f>Q113*H113</f>
        <v>0</v>
      </c>
      <c r="S113" s="210">
        <v>0</v>
      </c>
      <c r="T113" s="211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2" t="s">
        <v>130</v>
      </c>
      <c r="AT113" s="212" t="s">
        <v>125</v>
      </c>
      <c r="AU113" s="212" t="s">
        <v>131</v>
      </c>
      <c r="AY113" s="18" t="s">
        <v>122</v>
      </c>
      <c r="BE113" s="213">
        <f>IF(N113="základní",J113,0)</f>
        <v>0</v>
      </c>
      <c r="BF113" s="213">
        <f>IF(N113="snížená",J113,0)</f>
        <v>0</v>
      </c>
      <c r="BG113" s="213">
        <f>IF(N113="zákl. přenesená",J113,0)</f>
        <v>0</v>
      </c>
      <c r="BH113" s="213">
        <f>IF(N113="sníž. přenesená",J113,0)</f>
        <v>0</v>
      </c>
      <c r="BI113" s="213">
        <f>IF(N113="nulová",J113,0)</f>
        <v>0</v>
      </c>
      <c r="BJ113" s="18" t="s">
        <v>131</v>
      </c>
      <c r="BK113" s="213">
        <f>ROUND(I113*H113,2)</f>
        <v>0</v>
      </c>
      <c r="BL113" s="18" t="s">
        <v>130</v>
      </c>
      <c r="BM113" s="212" t="s">
        <v>163</v>
      </c>
    </row>
    <row r="114" s="13" customFormat="1">
      <c r="A114" s="13"/>
      <c r="B114" s="214"/>
      <c r="C114" s="215"/>
      <c r="D114" s="216" t="s">
        <v>133</v>
      </c>
      <c r="E114" s="217" t="s">
        <v>19</v>
      </c>
      <c r="F114" s="218" t="s">
        <v>158</v>
      </c>
      <c r="G114" s="215"/>
      <c r="H114" s="217" t="s">
        <v>19</v>
      </c>
      <c r="I114" s="219"/>
      <c r="J114" s="215"/>
      <c r="K114" s="215"/>
      <c r="L114" s="220"/>
      <c r="M114" s="221"/>
      <c r="N114" s="222"/>
      <c r="O114" s="222"/>
      <c r="P114" s="222"/>
      <c r="Q114" s="222"/>
      <c r="R114" s="222"/>
      <c r="S114" s="222"/>
      <c r="T114" s="22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24" t="s">
        <v>133</v>
      </c>
      <c r="AU114" s="224" t="s">
        <v>131</v>
      </c>
      <c r="AV114" s="13" t="s">
        <v>81</v>
      </c>
      <c r="AW114" s="13" t="s">
        <v>35</v>
      </c>
      <c r="AX114" s="13" t="s">
        <v>73</v>
      </c>
      <c r="AY114" s="224" t="s">
        <v>122</v>
      </c>
    </row>
    <row r="115" s="14" customFormat="1">
      <c r="A115" s="14"/>
      <c r="B115" s="225"/>
      <c r="C115" s="226"/>
      <c r="D115" s="216" t="s">
        <v>133</v>
      </c>
      <c r="E115" s="227" t="s">
        <v>19</v>
      </c>
      <c r="F115" s="228" t="s">
        <v>164</v>
      </c>
      <c r="G115" s="226"/>
      <c r="H115" s="229">
        <v>136.80000000000001</v>
      </c>
      <c r="I115" s="230"/>
      <c r="J115" s="226"/>
      <c r="K115" s="226"/>
      <c r="L115" s="231"/>
      <c r="M115" s="232"/>
      <c r="N115" s="233"/>
      <c r="O115" s="233"/>
      <c r="P115" s="233"/>
      <c r="Q115" s="233"/>
      <c r="R115" s="233"/>
      <c r="S115" s="233"/>
      <c r="T115" s="23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35" t="s">
        <v>133</v>
      </c>
      <c r="AU115" s="235" t="s">
        <v>131</v>
      </c>
      <c r="AV115" s="14" t="s">
        <v>131</v>
      </c>
      <c r="AW115" s="14" t="s">
        <v>35</v>
      </c>
      <c r="AX115" s="14" t="s">
        <v>81</v>
      </c>
      <c r="AY115" s="235" t="s">
        <v>122</v>
      </c>
    </row>
    <row r="116" s="2" customFormat="1" ht="16.5" customHeight="1">
      <c r="A116" s="39"/>
      <c r="B116" s="40"/>
      <c r="C116" s="236" t="s">
        <v>165</v>
      </c>
      <c r="D116" s="236" t="s">
        <v>142</v>
      </c>
      <c r="E116" s="237" t="s">
        <v>166</v>
      </c>
      <c r="F116" s="238" t="s">
        <v>167</v>
      </c>
      <c r="G116" s="239" t="s">
        <v>162</v>
      </c>
      <c r="H116" s="240">
        <v>143.63999999999999</v>
      </c>
      <c r="I116" s="241"/>
      <c r="J116" s="242">
        <f>ROUND(I116*H116,2)</f>
        <v>0</v>
      </c>
      <c r="K116" s="238" t="s">
        <v>19</v>
      </c>
      <c r="L116" s="243"/>
      <c r="M116" s="244" t="s">
        <v>19</v>
      </c>
      <c r="N116" s="245" t="s">
        <v>45</v>
      </c>
      <c r="O116" s="85"/>
      <c r="P116" s="210">
        <f>O116*H116</f>
        <v>0</v>
      </c>
      <c r="Q116" s="210">
        <v>0.001</v>
      </c>
      <c r="R116" s="210">
        <f>Q116*H116</f>
        <v>0.14363999999999999</v>
      </c>
      <c r="S116" s="210">
        <v>0</v>
      </c>
      <c r="T116" s="211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2" t="s">
        <v>145</v>
      </c>
      <c r="AT116" s="212" t="s">
        <v>142</v>
      </c>
      <c r="AU116" s="212" t="s">
        <v>131</v>
      </c>
      <c r="AY116" s="18" t="s">
        <v>122</v>
      </c>
      <c r="BE116" s="213">
        <f>IF(N116="základní",J116,0)</f>
        <v>0</v>
      </c>
      <c r="BF116" s="213">
        <f>IF(N116="snížená",J116,0)</f>
        <v>0</v>
      </c>
      <c r="BG116" s="213">
        <f>IF(N116="zákl. přenesená",J116,0)</f>
        <v>0</v>
      </c>
      <c r="BH116" s="213">
        <f>IF(N116="sníž. přenesená",J116,0)</f>
        <v>0</v>
      </c>
      <c r="BI116" s="213">
        <f>IF(N116="nulová",J116,0)</f>
        <v>0</v>
      </c>
      <c r="BJ116" s="18" t="s">
        <v>131</v>
      </c>
      <c r="BK116" s="213">
        <f>ROUND(I116*H116,2)</f>
        <v>0</v>
      </c>
      <c r="BL116" s="18" t="s">
        <v>130</v>
      </c>
      <c r="BM116" s="212" t="s">
        <v>168</v>
      </c>
    </row>
    <row r="117" s="14" customFormat="1">
      <c r="A117" s="14"/>
      <c r="B117" s="225"/>
      <c r="C117" s="226"/>
      <c r="D117" s="216" t="s">
        <v>133</v>
      </c>
      <c r="E117" s="226"/>
      <c r="F117" s="228" t="s">
        <v>169</v>
      </c>
      <c r="G117" s="226"/>
      <c r="H117" s="229">
        <v>143.63999999999999</v>
      </c>
      <c r="I117" s="230"/>
      <c r="J117" s="226"/>
      <c r="K117" s="226"/>
      <c r="L117" s="231"/>
      <c r="M117" s="232"/>
      <c r="N117" s="233"/>
      <c r="O117" s="233"/>
      <c r="P117" s="233"/>
      <c r="Q117" s="233"/>
      <c r="R117" s="233"/>
      <c r="S117" s="233"/>
      <c r="T117" s="23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35" t="s">
        <v>133</v>
      </c>
      <c r="AU117" s="235" t="s">
        <v>131</v>
      </c>
      <c r="AV117" s="14" t="s">
        <v>131</v>
      </c>
      <c r="AW117" s="14" t="s">
        <v>4</v>
      </c>
      <c r="AX117" s="14" t="s">
        <v>81</v>
      </c>
      <c r="AY117" s="235" t="s">
        <v>122</v>
      </c>
    </row>
    <row r="118" s="2" customFormat="1">
      <c r="A118" s="39"/>
      <c r="B118" s="40"/>
      <c r="C118" s="201" t="s">
        <v>145</v>
      </c>
      <c r="D118" s="201" t="s">
        <v>125</v>
      </c>
      <c r="E118" s="202" t="s">
        <v>170</v>
      </c>
      <c r="F118" s="203" t="s">
        <v>171</v>
      </c>
      <c r="G118" s="204" t="s">
        <v>128</v>
      </c>
      <c r="H118" s="205">
        <v>27.359999999999999</v>
      </c>
      <c r="I118" s="206"/>
      <c r="J118" s="207">
        <f>ROUND(I118*H118,2)</f>
        <v>0</v>
      </c>
      <c r="K118" s="203" t="s">
        <v>129</v>
      </c>
      <c r="L118" s="45"/>
      <c r="M118" s="208" t="s">
        <v>19</v>
      </c>
      <c r="N118" s="209" t="s">
        <v>45</v>
      </c>
      <c r="O118" s="85"/>
      <c r="P118" s="210">
        <f>O118*H118</f>
        <v>0</v>
      </c>
      <c r="Q118" s="210">
        <v>0.0026800000000000001</v>
      </c>
      <c r="R118" s="210">
        <f>Q118*H118</f>
        <v>0.073324799999999996</v>
      </c>
      <c r="S118" s="210">
        <v>0</v>
      </c>
      <c r="T118" s="211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2" t="s">
        <v>130</v>
      </c>
      <c r="AT118" s="212" t="s">
        <v>125</v>
      </c>
      <c r="AU118" s="212" t="s">
        <v>131</v>
      </c>
      <c r="AY118" s="18" t="s">
        <v>122</v>
      </c>
      <c r="BE118" s="213">
        <f>IF(N118="základní",J118,0)</f>
        <v>0</v>
      </c>
      <c r="BF118" s="213">
        <f>IF(N118="snížená",J118,0)</f>
        <v>0</v>
      </c>
      <c r="BG118" s="213">
        <f>IF(N118="zákl. přenesená",J118,0)</f>
        <v>0</v>
      </c>
      <c r="BH118" s="213">
        <f>IF(N118="sníž. přenesená",J118,0)</f>
        <v>0</v>
      </c>
      <c r="BI118" s="213">
        <f>IF(N118="nulová",J118,0)</f>
        <v>0</v>
      </c>
      <c r="BJ118" s="18" t="s">
        <v>131</v>
      </c>
      <c r="BK118" s="213">
        <f>ROUND(I118*H118,2)</f>
        <v>0</v>
      </c>
      <c r="BL118" s="18" t="s">
        <v>130</v>
      </c>
      <c r="BM118" s="212" t="s">
        <v>172</v>
      </c>
    </row>
    <row r="119" s="13" customFormat="1">
      <c r="A119" s="13"/>
      <c r="B119" s="214"/>
      <c r="C119" s="215"/>
      <c r="D119" s="216" t="s">
        <v>133</v>
      </c>
      <c r="E119" s="217" t="s">
        <v>19</v>
      </c>
      <c r="F119" s="218" t="s">
        <v>158</v>
      </c>
      <c r="G119" s="215"/>
      <c r="H119" s="217" t="s">
        <v>19</v>
      </c>
      <c r="I119" s="219"/>
      <c r="J119" s="215"/>
      <c r="K119" s="215"/>
      <c r="L119" s="220"/>
      <c r="M119" s="221"/>
      <c r="N119" s="222"/>
      <c r="O119" s="222"/>
      <c r="P119" s="222"/>
      <c r="Q119" s="222"/>
      <c r="R119" s="222"/>
      <c r="S119" s="222"/>
      <c r="T119" s="22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24" t="s">
        <v>133</v>
      </c>
      <c r="AU119" s="224" t="s">
        <v>131</v>
      </c>
      <c r="AV119" s="13" t="s">
        <v>81</v>
      </c>
      <c r="AW119" s="13" t="s">
        <v>35</v>
      </c>
      <c r="AX119" s="13" t="s">
        <v>73</v>
      </c>
      <c r="AY119" s="224" t="s">
        <v>122</v>
      </c>
    </row>
    <row r="120" s="14" customFormat="1">
      <c r="A120" s="14"/>
      <c r="B120" s="225"/>
      <c r="C120" s="226"/>
      <c r="D120" s="216" t="s">
        <v>133</v>
      </c>
      <c r="E120" s="227" t="s">
        <v>19</v>
      </c>
      <c r="F120" s="228" t="s">
        <v>159</v>
      </c>
      <c r="G120" s="226"/>
      <c r="H120" s="229">
        <v>27.359999999999999</v>
      </c>
      <c r="I120" s="230"/>
      <c r="J120" s="226"/>
      <c r="K120" s="226"/>
      <c r="L120" s="231"/>
      <c r="M120" s="232"/>
      <c r="N120" s="233"/>
      <c r="O120" s="233"/>
      <c r="P120" s="233"/>
      <c r="Q120" s="233"/>
      <c r="R120" s="233"/>
      <c r="S120" s="233"/>
      <c r="T120" s="23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35" t="s">
        <v>133</v>
      </c>
      <c r="AU120" s="235" t="s">
        <v>131</v>
      </c>
      <c r="AV120" s="14" t="s">
        <v>131</v>
      </c>
      <c r="AW120" s="14" t="s">
        <v>35</v>
      </c>
      <c r="AX120" s="14" t="s">
        <v>81</v>
      </c>
      <c r="AY120" s="235" t="s">
        <v>122</v>
      </c>
    </row>
    <row r="121" s="12" customFormat="1" ht="22.8" customHeight="1">
      <c r="A121" s="12"/>
      <c r="B121" s="185"/>
      <c r="C121" s="186"/>
      <c r="D121" s="187" t="s">
        <v>72</v>
      </c>
      <c r="E121" s="199" t="s">
        <v>173</v>
      </c>
      <c r="F121" s="199" t="s">
        <v>174</v>
      </c>
      <c r="G121" s="186"/>
      <c r="H121" s="186"/>
      <c r="I121" s="189"/>
      <c r="J121" s="200">
        <f>BK121</f>
        <v>0</v>
      </c>
      <c r="K121" s="186"/>
      <c r="L121" s="191"/>
      <c r="M121" s="192"/>
      <c r="N121" s="193"/>
      <c r="O121" s="193"/>
      <c r="P121" s="194">
        <f>SUM(P122:P141)</f>
        <v>0</v>
      </c>
      <c r="Q121" s="193"/>
      <c r="R121" s="194">
        <f>SUM(R122:R141)</f>
        <v>0</v>
      </c>
      <c r="S121" s="193"/>
      <c r="T121" s="195">
        <f>SUM(T122:T141)</f>
        <v>202.93954440000002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96" t="s">
        <v>81</v>
      </c>
      <c r="AT121" s="197" t="s">
        <v>72</v>
      </c>
      <c r="AU121" s="197" t="s">
        <v>81</v>
      </c>
      <c r="AY121" s="196" t="s">
        <v>122</v>
      </c>
      <c r="BK121" s="198">
        <f>SUM(BK122:BK141)</f>
        <v>0</v>
      </c>
    </row>
    <row r="122" s="2" customFormat="1" ht="21.75" customHeight="1">
      <c r="A122" s="39"/>
      <c r="B122" s="40"/>
      <c r="C122" s="201" t="s">
        <v>173</v>
      </c>
      <c r="D122" s="201" t="s">
        <v>125</v>
      </c>
      <c r="E122" s="202" t="s">
        <v>175</v>
      </c>
      <c r="F122" s="203" t="s">
        <v>176</v>
      </c>
      <c r="G122" s="204" t="s">
        <v>162</v>
      </c>
      <c r="H122" s="205">
        <v>6</v>
      </c>
      <c r="I122" s="206"/>
      <c r="J122" s="207">
        <f>ROUND(I122*H122,2)</f>
        <v>0</v>
      </c>
      <c r="K122" s="203" t="s">
        <v>129</v>
      </c>
      <c r="L122" s="45"/>
      <c r="M122" s="208" t="s">
        <v>19</v>
      </c>
      <c r="N122" s="209" t="s">
        <v>45</v>
      </c>
      <c r="O122" s="85"/>
      <c r="P122" s="210">
        <f>O122*H122</f>
        <v>0</v>
      </c>
      <c r="Q122" s="210">
        <v>0</v>
      </c>
      <c r="R122" s="210">
        <f>Q122*H122</f>
        <v>0</v>
      </c>
      <c r="S122" s="210">
        <v>0</v>
      </c>
      <c r="T122" s="211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2" t="s">
        <v>130</v>
      </c>
      <c r="AT122" s="212" t="s">
        <v>125</v>
      </c>
      <c r="AU122" s="212" t="s">
        <v>131</v>
      </c>
      <c r="AY122" s="18" t="s">
        <v>122</v>
      </c>
      <c r="BE122" s="213">
        <f>IF(N122="základní",J122,0)</f>
        <v>0</v>
      </c>
      <c r="BF122" s="213">
        <f>IF(N122="snížená",J122,0)</f>
        <v>0</v>
      </c>
      <c r="BG122" s="213">
        <f>IF(N122="zákl. přenesená",J122,0)</f>
        <v>0</v>
      </c>
      <c r="BH122" s="213">
        <f>IF(N122="sníž. přenesená",J122,0)</f>
        <v>0</v>
      </c>
      <c r="BI122" s="213">
        <f>IF(N122="nulová",J122,0)</f>
        <v>0</v>
      </c>
      <c r="BJ122" s="18" t="s">
        <v>131</v>
      </c>
      <c r="BK122" s="213">
        <f>ROUND(I122*H122,2)</f>
        <v>0</v>
      </c>
      <c r="BL122" s="18" t="s">
        <v>130</v>
      </c>
      <c r="BM122" s="212" t="s">
        <v>177</v>
      </c>
    </row>
    <row r="123" s="2" customFormat="1">
      <c r="A123" s="39"/>
      <c r="B123" s="40"/>
      <c r="C123" s="201" t="s">
        <v>178</v>
      </c>
      <c r="D123" s="201" t="s">
        <v>125</v>
      </c>
      <c r="E123" s="202" t="s">
        <v>179</v>
      </c>
      <c r="F123" s="203" t="s">
        <v>180</v>
      </c>
      <c r="G123" s="204" t="s">
        <v>162</v>
      </c>
      <c r="H123" s="205">
        <v>180</v>
      </c>
      <c r="I123" s="206"/>
      <c r="J123" s="207">
        <f>ROUND(I123*H123,2)</f>
        <v>0</v>
      </c>
      <c r="K123" s="203" t="s">
        <v>129</v>
      </c>
      <c r="L123" s="45"/>
      <c r="M123" s="208" t="s">
        <v>19</v>
      </c>
      <c r="N123" s="209" t="s">
        <v>45</v>
      </c>
      <c r="O123" s="85"/>
      <c r="P123" s="210">
        <f>O123*H123</f>
        <v>0</v>
      </c>
      <c r="Q123" s="210">
        <v>0</v>
      </c>
      <c r="R123" s="210">
        <f>Q123*H123</f>
        <v>0</v>
      </c>
      <c r="S123" s="210">
        <v>0</v>
      </c>
      <c r="T123" s="211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2" t="s">
        <v>130</v>
      </c>
      <c r="AT123" s="212" t="s">
        <v>125</v>
      </c>
      <c r="AU123" s="212" t="s">
        <v>131</v>
      </c>
      <c r="AY123" s="18" t="s">
        <v>122</v>
      </c>
      <c r="BE123" s="213">
        <f>IF(N123="základní",J123,0)</f>
        <v>0</v>
      </c>
      <c r="BF123" s="213">
        <f>IF(N123="snížená",J123,0)</f>
        <v>0</v>
      </c>
      <c r="BG123" s="213">
        <f>IF(N123="zákl. přenesená",J123,0)</f>
        <v>0</v>
      </c>
      <c r="BH123" s="213">
        <f>IF(N123="sníž. přenesená",J123,0)</f>
        <v>0</v>
      </c>
      <c r="BI123" s="213">
        <f>IF(N123="nulová",J123,0)</f>
        <v>0</v>
      </c>
      <c r="BJ123" s="18" t="s">
        <v>131</v>
      </c>
      <c r="BK123" s="213">
        <f>ROUND(I123*H123,2)</f>
        <v>0</v>
      </c>
      <c r="BL123" s="18" t="s">
        <v>130</v>
      </c>
      <c r="BM123" s="212" t="s">
        <v>181</v>
      </c>
    </row>
    <row r="124" s="14" customFormat="1">
      <c r="A124" s="14"/>
      <c r="B124" s="225"/>
      <c r="C124" s="226"/>
      <c r="D124" s="216" t="s">
        <v>133</v>
      </c>
      <c r="E124" s="226"/>
      <c r="F124" s="228" t="s">
        <v>182</v>
      </c>
      <c r="G124" s="226"/>
      <c r="H124" s="229">
        <v>180</v>
      </c>
      <c r="I124" s="230"/>
      <c r="J124" s="226"/>
      <c r="K124" s="226"/>
      <c r="L124" s="231"/>
      <c r="M124" s="232"/>
      <c r="N124" s="233"/>
      <c r="O124" s="233"/>
      <c r="P124" s="233"/>
      <c r="Q124" s="233"/>
      <c r="R124" s="233"/>
      <c r="S124" s="233"/>
      <c r="T124" s="23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35" t="s">
        <v>133</v>
      </c>
      <c r="AU124" s="235" t="s">
        <v>131</v>
      </c>
      <c r="AV124" s="14" t="s">
        <v>131</v>
      </c>
      <c r="AW124" s="14" t="s">
        <v>4</v>
      </c>
      <c r="AX124" s="14" t="s">
        <v>81</v>
      </c>
      <c r="AY124" s="235" t="s">
        <v>122</v>
      </c>
    </row>
    <row r="125" s="2" customFormat="1" ht="21.75" customHeight="1">
      <c r="A125" s="39"/>
      <c r="B125" s="40"/>
      <c r="C125" s="201" t="s">
        <v>183</v>
      </c>
      <c r="D125" s="201" t="s">
        <v>125</v>
      </c>
      <c r="E125" s="202" t="s">
        <v>184</v>
      </c>
      <c r="F125" s="203" t="s">
        <v>185</v>
      </c>
      <c r="G125" s="204" t="s">
        <v>162</v>
      </c>
      <c r="H125" s="205">
        <v>6</v>
      </c>
      <c r="I125" s="206"/>
      <c r="J125" s="207">
        <f>ROUND(I125*H125,2)</f>
        <v>0</v>
      </c>
      <c r="K125" s="203" t="s">
        <v>129</v>
      </c>
      <c r="L125" s="45"/>
      <c r="M125" s="208" t="s">
        <v>19</v>
      </c>
      <c r="N125" s="209" t="s">
        <v>45</v>
      </c>
      <c r="O125" s="85"/>
      <c r="P125" s="210">
        <f>O125*H125</f>
        <v>0</v>
      </c>
      <c r="Q125" s="210">
        <v>0</v>
      </c>
      <c r="R125" s="210">
        <f>Q125*H125</f>
        <v>0</v>
      </c>
      <c r="S125" s="210">
        <v>0</v>
      </c>
      <c r="T125" s="211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2" t="s">
        <v>130</v>
      </c>
      <c r="AT125" s="212" t="s">
        <v>125</v>
      </c>
      <c r="AU125" s="212" t="s">
        <v>131</v>
      </c>
      <c r="AY125" s="18" t="s">
        <v>122</v>
      </c>
      <c r="BE125" s="213">
        <f>IF(N125="základní",J125,0)</f>
        <v>0</v>
      </c>
      <c r="BF125" s="213">
        <f>IF(N125="snížená",J125,0)</f>
        <v>0</v>
      </c>
      <c r="BG125" s="213">
        <f>IF(N125="zákl. přenesená",J125,0)</f>
        <v>0</v>
      </c>
      <c r="BH125" s="213">
        <f>IF(N125="sníž. přenesená",J125,0)</f>
        <v>0</v>
      </c>
      <c r="BI125" s="213">
        <f>IF(N125="nulová",J125,0)</f>
        <v>0</v>
      </c>
      <c r="BJ125" s="18" t="s">
        <v>131</v>
      </c>
      <c r="BK125" s="213">
        <f>ROUND(I125*H125,2)</f>
        <v>0</v>
      </c>
      <c r="BL125" s="18" t="s">
        <v>130</v>
      </c>
      <c r="BM125" s="212" t="s">
        <v>186</v>
      </c>
    </row>
    <row r="126" s="2" customFormat="1" ht="21.75" customHeight="1">
      <c r="A126" s="39"/>
      <c r="B126" s="40"/>
      <c r="C126" s="201" t="s">
        <v>187</v>
      </c>
      <c r="D126" s="201" t="s">
        <v>125</v>
      </c>
      <c r="E126" s="202" t="s">
        <v>188</v>
      </c>
      <c r="F126" s="203" t="s">
        <v>189</v>
      </c>
      <c r="G126" s="204" t="s">
        <v>128</v>
      </c>
      <c r="H126" s="205">
        <v>530.86000000000001</v>
      </c>
      <c r="I126" s="206"/>
      <c r="J126" s="207">
        <f>ROUND(I126*H126,2)</f>
        <v>0</v>
      </c>
      <c r="K126" s="203" t="s">
        <v>129</v>
      </c>
      <c r="L126" s="45"/>
      <c r="M126" s="208" t="s">
        <v>19</v>
      </c>
      <c r="N126" s="209" t="s">
        <v>45</v>
      </c>
      <c r="O126" s="85"/>
      <c r="P126" s="210">
        <f>O126*H126</f>
        <v>0</v>
      </c>
      <c r="Q126" s="210">
        <v>0</v>
      </c>
      <c r="R126" s="210">
        <f>Q126*H126</f>
        <v>0</v>
      </c>
      <c r="S126" s="210">
        <v>0</v>
      </c>
      <c r="T126" s="21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2" t="s">
        <v>130</v>
      </c>
      <c r="AT126" s="212" t="s">
        <v>125</v>
      </c>
      <c r="AU126" s="212" t="s">
        <v>131</v>
      </c>
      <c r="AY126" s="18" t="s">
        <v>122</v>
      </c>
      <c r="BE126" s="213">
        <f>IF(N126="základní",J126,0)</f>
        <v>0</v>
      </c>
      <c r="BF126" s="213">
        <f>IF(N126="snížená",J126,0)</f>
        <v>0</v>
      </c>
      <c r="BG126" s="213">
        <f>IF(N126="zákl. přenesená",J126,0)</f>
        <v>0</v>
      </c>
      <c r="BH126" s="213">
        <f>IF(N126="sníž. přenesená",J126,0)</f>
        <v>0</v>
      </c>
      <c r="BI126" s="213">
        <f>IF(N126="nulová",J126,0)</f>
        <v>0</v>
      </c>
      <c r="BJ126" s="18" t="s">
        <v>131</v>
      </c>
      <c r="BK126" s="213">
        <f>ROUND(I126*H126,2)</f>
        <v>0</v>
      </c>
      <c r="BL126" s="18" t="s">
        <v>130</v>
      </c>
      <c r="BM126" s="212" t="s">
        <v>190</v>
      </c>
    </row>
    <row r="127" s="13" customFormat="1">
      <c r="A127" s="13"/>
      <c r="B127" s="214"/>
      <c r="C127" s="215"/>
      <c r="D127" s="216" t="s">
        <v>133</v>
      </c>
      <c r="E127" s="217" t="s">
        <v>19</v>
      </c>
      <c r="F127" s="218" t="s">
        <v>191</v>
      </c>
      <c r="G127" s="215"/>
      <c r="H127" s="217" t="s">
        <v>19</v>
      </c>
      <c r="I127" s="219"/>
      <c r="J127" s="215"/>
      <c r="K127" s="215"/>
      <c r="L127" s="220"/>
      <c r="M127" s="221"/>
      <c r="N127" s="222"/>
      <c r="O127" s="222"/>
      <c r="P127" s="222"/>
      <c r="Q127" s="222"/>
      <c r="R127" s="222"/>
      <c r="S127" s="222"/>
      <c r="T127" s="22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24" t="s">
        <v>133</v>
      </c>
      <c r="AU127" s="224" t="s">
        <v>131</v>
      </c>
      <c r="AV127" s="13" t="s">
        <v>81</v>
      </c>
      <c r="AW127" s="13" t="s">
        <v>35</v>
      </c>
      <c r="AX127" s="13" t="s">
        <v>73</v>
      </c>
      <c r="AY127" s="224" t="s">
        <v>122</v>
      </c>
    </row>
    <row r="128" s="14" customFormat="1">
      <c r="A128" s="14"/>
      <c r="B128" s="225"/>
      <c r="C128" s="226"/>
      <c r="D128" s="216" t="s">
        <v>133</v>
      </c>
      <c r="E128" s="227" t="s">
        <v>19</v>
      </c>
      <c r="F128" s="228" t="s">
        <v>140</v>
      </c>
      <c r="G128" s="226"/>
      <c r="H128" s="229">
        <v>530.86000000000001</v>
      </c>
      <c r="I128" s="230"/>
      <c r="J128" s="226"/>
      <c r="K128" s="226"/>
      <c r="L128" s="231"/>
      <c r="M128" s="232"/>
      <c r="N128" s="233"/>
      <c r="O128" s="233"/>
      <c r="P128" s="233"/>
      <c r="Q128" s="233"/>
      <c r="R128" s="233"/>
      <c r="S128" s="233"/>
      <c r="T128" s="23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35" t="s">
        <v>133</v>
      </c>
      <c r="AU128" s="235" t="s">
        <v>131</v>
      </c>
      <c r="AV128" s="14" t="s">
        <v>131</v>
      </c>
      <c r="AW128" s="14" t="s">
        <v>35</v>
      </c>
      <c r="AX128" s="14" t="s">
        <v>81</v>
      </c>
      <c r="AY128" s="235" t="s">
        <v>122</v>
      </c>
    </row>
    <row r="129" s="2" customFormat="1" ht="16.5" customHeight="1">
      <c r="A129" s="39"/>
      <c r="B129" s="40"/>
      <c r="C129" s="201" t="s">
        <v>192</v>
      </c>
      <c r="D129" s="201" t="s">
        <v>125</v>
      </c>
      <c r="E129" s="202" t="s">
        <v>193</v>
      </c>
      <c r="F129" s="203" t="s">
        <v>194</v>
      </c>
      <c r="G129" s="204" t="s">
        <v>195</v>
      </c>
      <c r="H129" s="205">
        <v>31.852</v>
      </c>
      <c r="I129" s="206"/>
      <c r="J129" s="207">
        <f>ROUND(I129*H129,2)</f>
        <v>0</v>
      </c>
      <c r="K129" s="203" t="s">
        <v>129</v>
      </c>
      <c r="L129" s="45"/>
      <c r="M129" s="208" t="s">
        <v>19</v>
      </c>
      <c r="N129" s="209" t="s">
        <v>45</v>
      </c>
      <c r="O129" s="85"/>
      <c r="P129" s="210">
        <f>O129*H129</f>
        <v>0</v>
      </c>
      <c r="Q129" s="210">
        <v>0</v>
      </c>
      <c r="R129" s="210">
        <f>Q129*H129</f>
        <v>0</v>
      </c>
      <c r="S129" s="210">
        <v>2.2000000000000002</v>
      </c>
      <c r="T129" s="211">
        <f>S129*H129</f>
        <v>70.074400000000011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2" t="s">
        <v>130</v>
      </c>
      <c r="AT129" s="212" t="s">
        <v>125</v>
      </c>
      <c r="AU129" s="212" t="s">
        <v>131</v>
      </c>
      <c r="AY129" s="18" t="s">
        <v>122</v>
      </c>
      <c r="BE129" s="213">
        <f>IF(N129="základní",J129,0)</f>
        <v>0</v>
      </c>
      <c r="BF129" s="213">
        <f>IF(N129="snížená",J129,0)</f>
        <v>0</v>
      </c>
      <c r="BG129" s="213">
        <f>IF(N129="zákl. přenesená",J129,0)</f>
        <v>0</v>
      </c>
      <c r="BH129" s="213">
        <f>IF(N129="sníž. přenesená",J129,0)</f>
        <v>0</v>
      </c>
      <c r="BI129" s="213">
        <f>IF(N129="nulová",J129,0)</f>
        <v>0</v>
      </c>
      <c r="BJ129" s="18" t="s">
        <v>131</v>
      </c>
      <c r="BK129" s="213">
        <f>ROUND(I129*H129,2)</f>
        <v>0</v>
      </c>
      <c r="BL129" s="18" t="s">
        <v>130</v>
      </c>
      <c r="BM129" s="212" t="s">
        <v>196</v>
      </c>
    </row>
    <row r="130" s="13" customFormat="1">
      <c r="A130" s="13"/>
      <c r="B130" s="214"/>
      <c r="C130" s="215"/>
      <c r="D130" s="216" t="s">
        <v>133</v>
      </c>
      <c r="E130" s="217" t="s">
        <v>19</v>
      </c>
      <c r="F130" s="218" t="s">
        <v>197</v>
      </c>
      <c r="G130" s="215"/>
      <c r="H130" s="217" t="s">
        <v>19</v>
      </c>
      <c r="I130" s="219"/>
      <c r="J130" s="215"/>
      <c r="K130" s="215"/>
      <c r="L130" s="220"/>
      <c r="M130" s="221"/>
      <c r="N130" s="222"/>
      <c r="O130" s="222"/>
      <c r="P130" s="222"/>
      <c r="Q130" s="222"/>
      <c r="R130" s="222"/>
      <c r="S130" s="222"/>
      <c r="T130" s="22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24" t="s">
        <v>133</v>
      </c>
      <c r="AU130" s="224" t="s">
        <v>131</v>
      </c>
      <c r="AV130" s="13" t="s">
        <v>81</v>
      </c>
      <c r="AW130" s="13" t="s">
        <v>35</v>
      </c>
      <c r="AX130" s="13" t="s">
        <v>73</v>
      </c>
      <c r="AY130" s="224" t="s">
        <v>122</v>
      </c>
    </row>
    <row r="131" s="14" customFormat="1">
      <c r="A131" s="14"/>
      <c r="B131" s="225"/>
      <c r="C131" s="226"/>
      <c r="D131" s="216" t="s">
        <v>133</v>
      </c>
      <c r="E131" s="227" t="s">
        <v>19</v>
      </c>
      <c r="F131" s="228" t="s">
        <v>198</v>
      </c>
      <c r="G131" s="226"/>
      <c r="H131" s="229">
        <v>31.852</v>
      </c>
      <c r="I131" s="230"/>
      <c r="J131" s="226"/>
      <c r="K131" s="226"/>
      <c r="L131" s="231"/>
      <c r="M131" s="232"/>
      <c r="N131" s="233"/>
      <c r="O131" s="233"/>
      <c r="P131" s="233"/>
      <c r="Q131" s="233"/>
      <c r="R131" s="233"/>
      <c r="S131" s="233"/>
      <c r="T131" s="23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35" t="s">
        <v>133</v>
      </c>
      <c r="AU131" s="235" t="s">
        <v>131</v>
      </c>
      <c r="AV131" s="14" t="s">
        <v>131</v>
      </c>
      <c r="AW131" s="14" t="s">
        <v>35</v>
      </c>
      <c r="AX131" s="14" t="s">
        <v>81</v>
      </c>
      <c r="AY131" s="235" t="s">
        <v>122</v>
      </c>
    </row>
    <row r="132" s="2" customFormat="1" ht="21.75" customHeight="1">
      <c r="A132" s="39"/>
      <c r="B132" s="40"/>
      <c r="C132" s="201" t="s">
        <v>199</v>
      </c>
      <c r="D132" s="201" t="s">
        <v>125</v>
      </c>
      <c r="E132" s="202" t="s">
        <v>200</v>
      </c>
      <c r="F132" s="203" t="s">
        <v>201</v>
      </c>
      <c r="G132" s="204" t="s">
        <v>195</v>
      </c>
      <c r="H132" s="205">
        <v>31.852</v>
      </c>
      <c r="I132" s="206"/>
      <c r="J132" s="207">
        <f>ROUND(I132*H132,2)</f>
        <v>0</v>
      </c>
      <c r="K132" s="203" t="s">
        <v>129</v>
      </c>
      <c r="L132" s="45"/>
      <c r="M132" s="208" t="s">
        <v>19</v>
      </c>
      <c r="N132" s="209" t="s">
        <v>45</v>
      </c>
      <c r="O132" s="85"/>
      <c r="P132" s="210">
        <f>O132*H132</f>
        <v>0</v>
      </c>
      <c r="Q132" s="210">
        <v>0</v>
      </c>
      <c r="R132" s="210">
        <f>Q132*H132</f>
        <v>0</v>
      </c>
      <c r="S132" s="210">
        <v>0.0047000000000000002</v>
      </c>
      <c r="T132" s="211">
        <f>S132*H132</f>
        <v>0.14970440000000002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2" t="s">
        <v>130</v>
      </c>
      <c r="AT132" s="212" t="s">
        <v>125</v>
      </c>
      <c r="AU132" s="212" t="s">
        <v>131</v>
      </c>
      <c r="AY132" s="18" t="s">
        <v>122</v>
      </c>
      <c r="BE132" s="213">
        <f>IF(N132="základní",J132,0)</f>
        <v>0</v>
      </c>
      <c r="BF132" s="213">
        <f>IF(N132="snížená",J132,0)</f>
        <v>0</v>
      </c>
      <c r="BG132" s="213">
        <f>IF(N132="zákl. přenesená",J132,0)</f>
        <v>0</v>
      </c>
      <c r="BH132" s="213">
        <f>IF(N132="sníž. přenesená",J132,0)</f>
        <v>0</v>
      </c>
      <c r="BI132" s="213">
        <f>IF(N132="nulová",J132,0)</f>
        <v>0</v>
      </c>
      <c r="BJ132" s="18" t="s">
        <v>131</v>
      </c>
      <c r="BK132" s="213">
        <f>ROUND(I132*H132,2)</f>
        <v>0</v>
      </c>
      <c r="BL132" s="18" t="s">
        <v>130</v>
      </c>
      <c r="BM132" s="212" t="s">
        <v>202</v>
      </c>
    </row>
    <row r="133" s="2" customFormat="1" ht="16.5" customHeight="1">
      <c r="A133" s="39"/>
      <c r="B133" s="40"/>
      <c r="C133" s="201" t="s">
        <v>8</v>
      </c>
      <c r="D133" s="201" t="s">
        <v>125</v>
      </c>
      <c r="E133" s="202" t="s">
        <v>193</v>
      </c>
      <c r="F133" s="203" t="s">
        <v>194</v>
      </c>
      <c r="G133" s="204" t="s">
        <v>195</v>
      </c>
      <c r="H133" s="205">
        <v>42.469000000000001</v>
      </c>
      <c r="I133" s="206"/>
      <c r="J133" s="207">
        <f>ROUND(I133*H133,2)</f>
        <v>0</v>
      </c>
      <c r="K133" s="203" t="s">
        <v>129</v>
      </c>
      <c r="L133" s="45"/>
      <c r="M133" s="208" t="s">
        <v>19</v>
      </c>
      <c r="N133" s="209" t="s">
        <v>45</v>
      </c>
      <c r="O133" s="85"/>
      <c r="P133" s="210">
        <f>O133*H133</f>
        <v>0</v>
      </c>
      <c r="Q133" s="210">
        <v>0</v>
      </c>
      <c r="R133" s="210">
        <f>Q133*H133</f>
        <v>0</v>
      </c>
      <c r="S133" s="210">
        <v>2.2000000000000002</v>
      </c>
      <c r="T133" s="211">
        <f>S133*H133</f>
        <v>93.43180000000001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2" t="s">
        <v>130</v>
      </c>
      <c r="AT133" s="212" t="s">
        <v>125</v>
      </c>
      <c r="AU133" s="212" t="s">
        <v>131</v>
      </c>
      <c r="AY133" s="18" t="s">
        <v>122</v>
      </c>
      <c r="BE133" s="213">
        <f>IF(N133="základní",J133,0)</f>
        <v>0</v>
      </c>
      <c r="BF133" s="213">
        <f>IF(N133="snížená",J133,0)</f>
        <v>0</v>
      </c>
      <c r="BG133" s="213">
        <f>IF(N133="zákl. přenesená",J133,0)</f>
        <v>0</v>
      </c>
      <c r="BH133" s="213">
        <f>IF(N133="sníž. přenesená",J133,0)</f>
        <v>0</v>
      </c>
      <c r="BI133" s="213">
        <f>IF(N133="nulová",J133,0)</f>
        <v>0</v>
      </c>
      <c r="BJ133" s="18" t="s">
        <v>131</v>
      </c>
      <c r="BK133" s="213">
        <f>ROUND(I133*H133,2)</f>
        <v>0</v>
      </c>
      <c r="BL133" s="18" t="s">
        <v>130</v>
      </c>
      <c r="BM133" s="212" t="s">
        <v>203</v>
      </c>
    </row>
    <row r="134" s="13" customFormat="1">
      <c r="A134" s="13"/>
      <c r="B134" s="214"/>
      <c r="C134" s="215"/>
      <c r="D134" s="216" t="s">
        <v>133</v>
      </c>
      <c r="E134" s="217" t="s">
        <v>19</v>
      </c>
      <c r="F134" s="218" t="s">
        <v>197</v>
      </c>
      <c r="G134" s="215"/>
      <c r="H134" s="217" t="s">
        <v>19</v>
      </c>
      <c r="I134" s="219"/>
      <c r="J134" s="215"/>
      <c r="K134" s="215"/>
      <c r="L134" s="220"/>
      <c r="M134" s="221"/>
      <c r="N134" s="222"/>
      <c r="O134" s="222"/>
      <c r="P134" s="222"/>
      <c r="Q134" s="222"/>
      <c r="R134" s="222"/>
      <c r="S134" s="222"/>
      <c r="T134" s="22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24" t="s">
        <v>133</v>
      </c>
      <c r="AU134" s="224" t="s">
        <v>131</v>
      </c>
      <c r="AV134" s="13" t="s">
        <v>81</v>
      </c>
      <c r="AW134" s="13" t="s">
        <v>35</v>
      </c>
      <c r="AX134" s="13" t="s">
        <v>73</v>
      </c>
      <c r="AY134" s="224" t="s">
        <v>122</v>
      </c>
    </row>
    <row r="135" s="14" customFormat="1">
      <c r="A135" s="14"/>
      <c r="B135" s="225"/>
      <c r="C135" s="226"/>
      <c r="D135" s="216" t="s">
        <v>133</v>
      </c>
      <c r="E135" s="227" t="s">
        <v>19</v>
      </c>
      <c r="F135" s="228" t="s">
        <v>204</v>
      </c>
      <c r="G135" s="226"/>
      <c r="H135" s="229">
        <v>42.469000000000001</v>
      </c>
      <c r="I135" s="230"/>
      <c r="J135" s="226"/>
      <c r="K135" s="226"/>
      <c r="L135" s="231"/>
      <c r="M135" s="232"/>
      <c r="N135" s="233"/>
      <c r="O135" s="233"/>
      <c r="P135" s="233"/>
      <c r="Q135" s="233"/>
      <c r="R135" s="233"/>
      <c r="S135" s="233"/>
      <c r="T135" s="23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35" t="s">
        <v>133</v>
      </c>
      <c r="AU135" s="235" t="s">
        <v>131</v>
      </c>
      <c r="AV135" s="14" t="s">
        <v>131</v>
      </c>
      <c r="AW135" s="14" t="s">
        <v>35</v>
      </c>
      <c r="AX135" s="14" t="s">
        <v>81</v>
      </c>
      <c r="AY135" s="235" t="s">
        <v>122</v>
      </c>
    </row>
    <row r="136" s="2" customFormat="1">
      <c r="A136" s="39"/>
      <c r="B136" s="40"/>
      <c r="C136" s="201" t="s">
        <v>156</v>
      </c>
      <c r="D136" s="201" t="s">
        <v>125</v>
      </c>
      <c r="E136" s="202" t="s">
        <v>205</v>
      </c>
      <c r="F136" s="203" t="s">
        <v>206</v>
      </c>
      <c r="G136" s="204" t="s">
        <v>128</v>
      </c>
      <c r="H136" s="205">
        <v>530.86000000000001</v>
      </c>
      <c r="I136" s="206"/>
      <c r="J136" s="207">
        <f>ROUND(I136*H136,2)</f>
        <v>0</v>
      </c>
      <c r="K136" s="203" t="s">
        <v>129</v>
      </c>
      <c r="L136" s="45"/>
      <c r="M136" s="208" t="s">
        <v>19</v>
      </c>
      <c r="N136" s="209" t="s">
        <v>45</v>
      </c>
      <c r="O136" s="85"/>
      <c r="P136" s="210">
        <f>O136*H136</f>
        <v>0</v>
      </c>
      <c r="Q136" s="210">
        <v>0</v>
      </c>
      <c r="R136" s="210">
        <f>Q136*H136</f>
        <v>0</v>
      </c>
      <c r="S136" s="210">
        <v>0.073999999999999996</v>
      </c>
      <c r="T136" s="211">
        <f>S136*H136</f>
        <v>39.283639999999998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2" t="s">
        <v>130</v>
      </c>
      <c r="AT136" s="212" t="s">
        <v>125</v>
      </c>
      <c r="AU136" s="212" t="s">
        <v>131</v>
      </c>
      <c r="AY136" s="18" t="s">
        <v>122</v>
      </c>
      <c r="BE136" s="213">
        <f>IF(N136="základní",J136,0)</f>
        <v>0</v>
      </c>
      <c r="BF136" s="213">
        <f>IF(N136="snížená",J136,0)</f>
        <v>0</v>
      </c>
      <c r="BG136" s="213">
        <f>IF(N136="zákl. přenesená",J136,0)</f>
        <v>0</v>
      </c>
      <c r="BH136" s="213">
        <f>IF(N136="sníž. přenesená",J136,0)</f>
        <v>0</v>
      </c>
      <c r="BI136" s="213">
        <f>IF(N136="nulová",J136,0)</f>
        <v>0</v>
      </c>
      <c r="BJ136" s="18" t="s">
        <v>131</v>
      </c>
      <c r="BK136" s="213">
        <f>ROUND(I136*H136,2)</f>
        <v>0</v>
      </c>
      <c r="BL136" s="18" t="s">
        <v>130</v>
      </c>
      <c r="BM136" s="212" t="s">
        <v>207</v>
      </c>
    </row>
    <row r="137" s="13" customFormat="1">
      <c r="A137" s="13"/>
      <c r="B137" s="214"/>
      <c r="C137" s="215"/>
      <c r="D137" s="216" t="s">
        <v>133</v>
      </c>
      <c r="E137" s="217" t="s">
        <v>19</v>
      </c>
      <c r="F137" s="218" t="s">
        <v>197</v>
      </c>
      <c r="G137" s="215"/>
      <c r="H137" s="217" t="s">
        <v>19</v>
      </c>
      <c r="I137" s="219"/>
      <c r="J137" s="215"/>
      <c r="K137" s="215"/>
      <c r="L137" s="220"/>
      <c r="M137" s="221"/>
      <c r="N137" s="222"/>
      <c r="O137" s="222"/>
      <c r="P137" s="222"/>
      <c r="Q137" s="222"/>
      <c r="R137" s="222"/>
      <c r="S137" s="222"/>
      <c r="T137" s="22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24" t="s">
        <v>133</v>
      </c>
      <c r="AU137" s="224" t="s">
        <v>131</v>
      </c>
      <c r="AV137" s="13" t="s">
        <v>81</v>
      </c>
      <c r="AW137" s="13" t="s">
        <v>35</v>
      </c>
      <c r="AX137" s="13" t="s">
        <v>73</v>
      </c>
      <c r="AY137" s="224" t="s">
        <v>122</v>
      </c>
    </row>
    <row r="138" s="14" customFormat="1">
      <c r="A138" s="14"/>
      <c r="B138" s="225"/>
      <c r="C138" s="226"/>
      <c r="D138" s="216" t="s">
        <v>133</v>
      </c>
      <c r="E138" s="227" t="s">
        <v>19</v>
      </c>
      <c r="F138" s="228" t="s">
        <v>140</v>
      </c>
      <c r="G138" s="226"/>
      <c r="H138" s="229">
        <v>530.86000000000001</v>
      </c>
      <c r="I138" s="230"/>
      <c r="J138" s="226"/>
      <c r="K138" s="226"/>
      <c r="L138" s="231"/>
      <c r="M138" s="232"/>
      <c r="N138" s="233"/>
      <c r="O138" s="233"/>
      <c r="P138" s="233"/>
      <c r="Q138" s="233"/>
      <c r="R138" s="233"/>
      <c r="S138" s="233"/>
      <c r="T138" s="23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35" t="s">
        <v>133</v>
      </c>
      <c r="AU138" s="235" t="s">
        <v>131</v>
      </c>
      <c r="AV138" s="14" t="s">
        <v>131</v>
      </c>
      <c r="AW138" s="14" t="s">
        <v>35</v>
      </c>
      <c r="AX138" s="14" t="s">
        <v>81</v>
      </c>
      <c r="AY138" s="235" t="s">
        <v>122</v>
      </c>
    </row>
    <row r="139" s="2" customFormat="1">
      <c r="A139" s="39"/>
      <c r="B139" s="40"/>
      <c r="C139" s="201" t="s">
        <v>208</v>
      </c>
      <c r="D139" s="201" t="s">
        <v>125</v>
      </c>
      <c r="E139" s="202" t="s">
        <v>209</v>
      </c>
      <c r="F139" s="203" t="s">
        <v>210</v>
      </c>
      <c r="G139" s="204" t="s">
        <v>150</v>
      </c>
      <c r="H139" s="205">
        <v>6</v>
      </c>
      <c r="I139" s="206"/>
      <c r="J139" s="207">
        <f>ROUND(I139*H139,2)</f>
        <v>0</v>
      </c>
      <c r="K139" s="203" t="s">
        <v>129</v>
      </c>
      <c r="L139" s="45"/>
      <c r="M139" s="208" t="s">
        <v>19</v>
      </c>
      <c r="N139" s="209" t="s">
        <v>45</v>
      </c>
      <c r="O139" s="85"/>
      <c r="P139" s="210">
        <f>O139*H139</f>
        <v>0</v>
      </c>
      <c r="Q139" s="210">
        <v>0</v>
      </c>
      <c r="R139" s="210">
        <f>Q139*H139</f>
        <v>0</v>
      </c>
      <c r="S139" s="210">
        <v>0</v>
      </c>
      <c r="T139" s="21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2" t="s">
        <v>130</v>
      </c>
      <c r="AT139" s="212" t="s">
        <v>125</v>
      </c>
      <c r="AU139" s="212" t="s">
        <v>131</v>
      </c>
      <c r="AY139" s="18" t="s">
        <v>122</v>
      </c>
      <c r="BE139" s="213">
        <f>IF(N139="základní",J139,0)</f>
        <v>0</v>
      </c>
      <c r="BF139" s="213">
        <f>IF(N139="snížená",J139,0)</f>
        <v>0</v>
      </c>
      <c r="BG139" s="213">
        <f>IF(N139="zákl. přenesená",J139,0)</f>
        <v>0</v>
      </c>
      <c r="BH139" s="213">
        <f>IF(N139="sníž. přenesená",J139,0)</f>
        <v>0</v>
      </c>
      <c r="BI139" s="213">
        <f>IF(N139="nulová",J139,0)</f>
        <v>0</v>
      </c>
      <c r="BJ139" s="18" t="s">
        <v>131</v>
      </c>
      <c r="BK139" s="213">
        <f>ROUND(I139*H139,2)</f>
        <v>0</v>
      </c>
      <c r="BL139" s="18" t="s">
        <v>130</v>
      </c>
      <c r="BM139" s="212" t="s">
        <v>211</v>
      </c>
    </row>
    <row r="140" s="13" customFormat="1">
      <c r="A140" s="13"/>
      <c r="B140" s="214"/>
      <c r="C140" s="215"/>
      <c r="D140" s="216" t="s">
        <v>133</v>
      </c>
      <c r="E140" s="217" t="s">
        <v>19</v>
      </c>
      <c r="F140" s="218" t="s">
        <v>152</v>
      </c>
      <c r="G140" s="215"/>
      <c r="H140" s="217" t="s">
        <v>19</v>
      </c>
      <c r="I140" s="219"/>
      <c r="J140" s="215"/>
      <c r="K140" s="215"/>
      <c r="L140" s="220"/>
      <c r="M140" s="221"/>
      <c r="N140" s="222"/>
      <c r="O140" s="222"/>
      <c r="P140" s="222"/>
      <c r="Q140" s="222"/>
      <c r="R140" s="222"/>
      <c r="S140" s="222"/>
      <c r="T140" s="22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24" t="s">
        <v>133</v>
      </c>
      <c r="AU140" s="224" t="s">
        <v>131</v>
      </c>
      <c r="AV140" s="13" t="s">
        <v>81</v>
      </c>
      <c r="AW140" s="13" t="s">
        <v>35</v>
      </c>
      <c r="AX140" s="13" t="s">
        <v>73</v>
      </c>
      <c r="AY140" s="224" t="s">
        <v>122</v>
      </c>
    </row>
    <row r="141" s="14" customFormat="1">
      <c r="A141" s="14"/>
      <c r="B141" s="225"/>
      <c r="C141" s="226"/>
      <c r="D141" s="216" t="s">
        <v>133</v>
      </c>
      <c r="E141" s="227" t="s">
        <v>19</v>
      </c>
      <c r="F141" s="228" t="s">
        <v>123</v>
      </c>
      <c r="G141" s="226"/>
      <c r="H141" s="229">
        <v>6</v>
      </c>
      <c r="I141" s="230"/>
      <c r="J141" s="226"/>
      <c r="K141" s="226"/>
      <c r="L141" s="231"/>
      <c r="M141" s="232"/>
      <c r="N141" s="233"/>
      <c r="O141" s="233"/>
      <c r="P141" s="233"/>
      <c r="Q141" s="233"/>
      <c r="R141" s="233"/>
      <c r="S141" s="233"/>
      <c r="T141" s="23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35" t="s">
        <v>133</v>
      </c>
      <c r="AU141" s="235" t="s">
        <v>131</v>
      </c>
      <c r="AV141" s="14" t="s">
        <v>131</v>
      </c>
      <c r="AW141" s="14" t="s">
        <v>35</v>
      </c>
      <c r="AX141" s="14" t="s">
        <v>81</v>
      </c>
      <c r="AY141" s="235" t="s">
        <v>122</v>
      </c>
    </row>
    <row r="142" s="12" customFormat="1" ht="22.8" customHeight="1">
      <c r="A142" s="12"/>
      <c r="B142" s="185"/>
      <c r="C142" s="186"/>
      <c r="D142" s="187" t="s">
        <v>72</v>
      </c>
      <c r="E142" s="199" t="s">
        <v>212</v>
      </c>
      <c r="F142" s="199" t="s">
        <v>213</v>
      </c>
      <c r="G142" s="186"/>
      <c r="H142" s="186"/>
      <c r="I142" s="189"/>
      <c r="J142" s="200">
        <f>BK142</f>
        <v>0</v>
      </c>
      <c r="K142" s="186"/>
      <c r="L142" s="191"/>
      <c r="M142" s="192"/>
      <c r="N142" s="193"/>
      <c r="O142" s="193"/>
      <c r="P142" s="194">
        <f>SUM(P143:P165)</f>
        <v>0</v>
      </c>
      <c r="Q142" s="193"/>
      <c r="R142" s="194">
        <f>SUM(R143:R165)</f>
        <v>0</v>
      </c>
      <c r="S142" s="193"/>
      <c r="T142" s="195">
        <f>SUM(T143:T165)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96" t="s">
        <v>81</v>
      </c>
      <c r="AT142" s="197" t="s">
        <v>72</v>
      </c>
      <c r="AU142" s="197" t="s">
        <v>81</v>
      </c>
      <c r="AY142" s="196" t="s">
        <v>122</v>
      </c>
      <c r="BK142" s="198">
        <f>SUM(BK143:BK165)</f>
        <v>0</v>
      </c>
    </row>
    <row r="143" s="2" customFormat="1" ht="16.5" customHeight="1">
      <c r="A143" s="39"/>
      <c r="B143" s="40"/>
      <c r="C143" s="201" t="s">
        <v>214</v>
      </c>
      <c r="D143" s="201" t="s">
        <v>125</v>
      </c>
      <c r="E143" s="202" t="s">
        <v>215</v>
      </c>
      <c r="F143" s="203" t="s">
        <v>216</v>
      </c>
      <c r="G143" s="204" t="s">
        <v>162</v>
      </c>
      <c r="H143" s="205">
        <v>6</v>
      </c>
      <c r="I143" s="206"/>
      <c r="J143" s="207">
        <f>ROUND(I143*H143,2)</f>
        <v>0</v>
      </c>
      <c r="K143" s="203" t="s">
        <v>129</v>
      </c>
      <c r="L143" s="45"/>
      <c r="M143" s="208" t="s">
        <v>19</v>
      </c>
      <c r="N143" s="209" t="s">
        <v>45</v>
      </c>
      <c r="O143" s="85"/>
      <c r="P143" s="210">
        <f>O143*H143</f>
        <v>0</v>
      </c>
      <c r="Q143" s="210">
        <v>0</v>
      </c>
      <c r="R143" s="210">
        <f>Q143*H143</f>
        <v>0</v>
      </c>
      <c r="S143" s="210">
        <v>0</v>
      </c>
      <c r="T143" s="21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12" t="s">
        <v>130</v>
      </c>
      <c r="AT143" s="212" t="s">
        <v>125</v>
      </c>
      <c r="AU143" s="212" t="s">
        <v>131</v>
      </c>
      <c r="AY143" s="18" t="s">
        <v>122</v>
      </c>
      <c r="BE143" s="213">
        <f>IF(N143="základní",J143,0)</f>
        <v>0</v>
      </c>
      <c r="BF143" s="213">
        <f>IF(N143="snížená",J143,0)</f>
        <v>0</v>
      </c>
      <c r="BG143" s="213">
        <f>IF(N143="zákl. přenesená",J143,0)</f>
        <v>0</v>
      </c>
      <c r="BH143" s="213">
        <f>IF(N143="sníž. přenesená",J143,0)</f>
        <v>0</v>
      </c>
      <c r="BI143" s="213">
        <f>IF(N143="nulová",J143,0)</f>
        <v>0</v>
      </c>
      <c r="BJ143" s="18" t="s">
        <v>131</v>
      </c>
      <c r="BK143" s="213">
        <f>ROUND(I143*H143,2)</f>
        <v>0</v>
      </c>
      <c r="BL143" s="18" t="s">
        <v>130</v>
      </c>
      <c r="BM143" s="212" t="s">
        <v>217</v>
      </c>
    </row>
    <row r="144" s="2" customFormat="1">
      <c r="A144" s="39"/>
      <c r="B144" s="40"/>
      <c r="C144" s="201" t="s">
        <v>218</v>
      </c>
      <c r="D144" s="201" t="s">
        <v>125</v>
      </c>
      <c r="E144" s="202" t="s">
        <v>219</v>
      </c>
      <c r="F144" s="203" t="s">
        <v>220</v>
      </c>
      <c r="G144" s="204" t="s">
        <v>162</v>
      </c>
      <c r="H144" s="205">
        <v>6</v>
      </c>
      <c r="I144" s="206"/>
      <c r="J144" s="207">
        <f>ROUND(I144*H144,2)</f>
        <v>0</v>
      </c>
      <c r="K144" s="203" t="s">
        <v>129</v>
      </c>
      <c r="L144" s="45"/>
      <c r="M144" s="208" t="s">
        <v>19</v>
      </c>
      <c r="N144" s="209" t="s">
        <v>45</v>
      </c>
      <c r="O144" s="85"/>
      <c r="P144" s="210">
        <f>O144*H144</f>
        <v>0</v>
      </c>
      <c r="Q144" s="210">
        <v>0</v>
      </c>
      <c r="R144" s="210">
        <f>Q144*H144</f>
        <v>0</v>
      </c>
      <c r="S144" s="210">
        <v>0</v>
      </c>
      <c r="T144" s="21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12" t="s">
        <v>130</v>
      </c>
      <c r="AT144" s="212" t="s">
        <v>125</v>
      </c>
      <c r="AU144" s="212" t="s">
        <v>131</v>
      </c>
      <c r="AY144" s="18" t="s">
        <v>122</v>
      </c>
      <c r="BE144" s="213">
        <f>IF(N144="základní",J144,0)</f>
        <v>0</v>
      </c>
      <c r="BF144" s="213">
        <f>IF(N144="snížená",J144,0)</f>
        <v>0</v>
      </c>
      <c r="BG144" s="213">
        <f>IF(N144="zákl. přenesená",J144,0)</f>
        <v>0</v>
      </c>
      <c r="BH144" s="213">
        <f>IF(N144="sníž. přenesená",J144,0)</f>
        <v>0</v>
      </c>
      <c r="BI144" s="213">
        <f>IF(N144="nulová",J144,0)</f>
        <v>0</v>
      </c>
      <c r="BJ144" s="18" t="s">
        <v>131</v>
      </c>
      <c r="BK144" s="213">
        <f>ROUND(I144*H144,2)</f>
        <v>0</v>
      </c>
      <c r="BL144" s="18" t="s">
        <v>130</v>
      </c>
      <c r="BM144" s="212" t="s">
        <v>221</v>
      </c>
    </row>
    <row r="145" s="2" customFormat="1">
      <c r="A145" s="39"/>
      <c r="B145" s="40"/>
      <c r="C145" s="201" t="s">
        <v>222</v>
      </c>
      <c r="D145" s="201" t="s">
        <v>125</v>
      </c>
      <c r="E145" s="202" t="s">
        <v>223</v>
      </c>
      <c r="F145" s="203" t="s">
        <v>224</v>
      </c>
      <c r="G145" s="204" t="s">
        <v>225</v>
      </c>
      <c r="H145" s="205">
        <v>301.68000000000001</v>
      </c>
      <c r="I145" s="206"/>
      <c r="J145" s="207">
        <f>ROUND(I145*H145,2)</f>
        <v>0</v>
      </c>
      <c r="K145" s="203" t="s">
        <v>129</v>
      </c>
      <c r="L145" s="45"/>
      <c r="M145" s="208" t="s">
        <v>19</v>
      </c>
      <c r="N145" s="209" t="s">
        <v>45</v>
      </c>
      <c r="O145" s="85"/>
      <c r="P145" s="210">
        <f>O145*H145</f>
        <v>0</v>
      </c>
      <c r="Q145" s="210">
        <v>0</v>
      </c>
      <c r="R145" s="210">
        <f>Q145*H145</f>
        <v>0</v>
      </c>
      <c r="S145" s="210">
        <v>0</v>
      </c>
      <c r="T145" s="21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2" t="s">
        <v>130</v>
      </c>
      <c r="AT145" s="212" t="s">
        <v>125</v>
      </c>
      <c r="AU145" s="212" t="s">
        <v>131</v>
      </c>
      <c r="AY145" s="18" t="s">
        <v>122</v>
      </c>
      <c r="BE145" s="213">
        <f>IF(N145="základní",J145,0)</f>
        <v>0</v>
      </c>
      <c r="BF145" s="213">
        <f>IF(N145="snížená",J145,0)</f>
        <v>0</v>
      </c>
      <c r="BG145" s="213">
        <f>IF(N145="zákl. přenesená",J145,0)</f>
        <v>0</v>
      </c>
      <c r="BH145" s="213">
        <f>IF(N145="sníž. přenesená",J145,0)</f>
        <v>0</v>
      </c>
      <c r="BI145" s="213">
        <f>IF(N145="nulová",J145,0)</f>
        <v>0</v>
      </c>
      <c r="BJ145" s="18" t="s">
        <v>131</v>
      </c>
      <c r="BK145" s="213">
        <f>ROUND(I145*H145,2)</f>
        <v>0</v>
      </c>
      <c r="BL145" s="18" t="s">
        <v>130</v>
      </c>
      <c r="BM145" s="212" t="s">
        <v>226</v>
      </c>
    </row>
    <row r="146" s="13" customFormat="1">
      <c r="A146" s="13"/>
      <c r="B146" s="214"/>
      <c r="C146" s="215"/>
      <c r="D146" s="216" t="s">
        <v>133</v>
      </c>
      <c r="E146" s="217" t="s">
        <v>19</v>
      </c>
      <c r="F146" s="218" t="s">
        <v>227</v>
      </c>
      <c r="G146" s="215"/>
      <c r="H146" s="217" t="s">
        <v>19</v>
      </c>
      <c r="I146" s="219"/>
      <c r="J146" s="215"/>
      <c r="K146" s="215"/>
      <c r="L146" s="220"/>
      <c r="M146" s="221"/>
      <c r="N146" s="222"/>
      <c r="O146" s="222"/>
      <c r="P146" s="222"/>
      <c r="Q146" s="222"/>
      <c r="R146" s="222"/>
      <c r="S146" s="222"/>
      <c r="T146" s="22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24" t="s">
        <v>133</v>
      </c>
      <c r="AU146" s="224" t="s">
        <v>131</v>
      </c>
      <c r="AV146" s="13" t="s">
        <v>81</v>
      </c>
      <c r="AW146" s="13" t="s">
        <v>35</v>
      </c>
      <c r="AX146" s="13" t="s">
        <v>73</v>
      </c>
      <c r="AY146" s="224" t="s">
        <v>122</v>
      </c>
    </row>
    <row r="147" s="14" customFormat="1">
      <c r="A147" s="14"/>
      <c r="B147" s="225"/>
      <c r="C147" s="226"/>
      <c r="D147" s="216" t="s">
        <v>133</v>
      </c>
      <c r="E147" s="227" t="s">
        <v>19</v>
      </c>
      <c r="F147" s="228" t="s">
        <v>228</v>
      </c>
      <c r="G147" s="226"/>
      <c r="H147" s="229">
        <v>202.94</v>
      </c>
      <c r="I147" s="230"/>
      <c r="J147" s="226"/>
      <c r="K147" s="226"/>
      <c r="L147" s="231"/>
      <c r="M147" s="232"/>
      <c r="N147" s="233"/>
      <c r="O147" s="233"/>
      <c r="P147" s="233"/>
      <c r="Q147" s="233"/>
      <c r="R147" s="233"/>
      <c r="S147" s="233"/>
      <c r="T147" s="23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35" t="s">
        <v>133</v>
      </c>
      <c r="AU147" s="235" t="s">
        <v>131</v>
      </c>
      <c r="AV147" s="14" t="s">
        <v>131</v>
      </c>
      <c r="AW147" s="14" t="s">
        <v>35</v>
      </c>
      <c r="AX147" s="14" t="s">
        <v>73</v>
      </c>
      <c r="AY147" s="235" t="s">
        <v>122</v>
      </c>
    </row>
    <row r="148" s="13" customFormat="1">
      <c r="A148" s="13"/>
      <c r="B148" s="214"/>
      <c r="C148" s="215"/>
      <c r="D148" s="216" t="s">
        <v>133</v>
      </c>
      <c r="E148" s="217" t="s">
        <v>19</v>
      </c>
      <c r="F148" s="218" t="s">
        <v>229</v>
      </c>
      <c r="G148" s="215"/>
      <c r="H148" s="217" t="s">
        <v>19</v>
      </c>
      <c r="I148" s="219"/>
      <c r="J148" s="215"/>
      <c r="K148" s="215"/>
      <c r="L148" s="220"/>
      <c r="M148" s="221"/>
      <c r="N148" s="222"/>
      <c r="O148" s="222"/>
      <c r="P148" s="222"/>
      <c r="Q148" s="222"/>
      <c r="R148" s="222"/>
      <c r="S148" s="222"/>
      <c r="T148" s="22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24" t="s">
        <v>133</v>
      </c>
      <c r="AU148" s="224" t="s">
        <v>131</v>
      </c>
      <c r="AV148" s="13" t="s">
        <v>81</v>
      </c>
      <c r="AW148" s="13" t="s">
        <v>35</v>
      </c>
      <c r="AX148" s="13" t="s">
        <v>73</v>
      </c>
      <c r="AY148" s="224" t="s">
        <v>122</v>
      </c>
    </row>
    <row r="149" s="14" customFormat="1">
      <c r="A149" s="14"/>
      <c r="B149" s="225"/>
      <c r="C149" s="226"/>
      <c r="D149" s="216" t="s">
        <v>133</v>
      </c>
      <c r="E149" s="227" t="s">
        <v>19</v>
      </c>
      <c r="F149" s="228" t="s">
        <v>230</v>
      </c>
      <c r="G149" s="226"/>
      <c r="H149" s="229">
        <v>95.555000000000007</v>
      </c>
      <c r="I149" s="230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35" t="s">
        <v>133</v>
      </c>
      <c r="AU149" s="235" t="s">
        <v>131</v>
      </c>
      <c r="AV149" s="14" t="s">
        <v>131</v>
      </c>
      <c r="AW149" s="14" t="s">
        <v>35</v>
      </c>
      <c r="AX149" s="14" t="s">
        <v>73</v>
      </c>
      <c r="AY149" s="235" t="s">
        <v>122</v>
      </c>
    </row>
    <row r="150" s="13" customFormat="1">
      <c r="A150" s="13"/>
      <c r="B150" s="214"/>
      <c r="C150" s="215"/>
      <c r="D150" s="216" t="s">
        <v>133</v>
      </c>
      <c r="E150" s="217" t="s">
        <v>19</v>
      </c>
      <c r="F150" s="218" t="s">
        <v>231</v>
      </c>
      <c r="G150" s="215"/>
      <c r="H150" s="217" t="s">
        <v>19</v>
      </c>
      <c r="I150" s="219"/>
      <c r="J150" s="215"/>
      <c r="K150" s="215"/>
      <c r="L150" s="220"/>
      <c r="M150" s="221"/>
      <c r="N150" s="222"/>
      <c r="O150" s="222"/>
      <c r="P150" s="222"/>
      <c r="Q150" s="222"/>
      <c r="R150" s="222"/>
      <c r="S150" s="222"/>
      <c r="T150" s="22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24" t="s">
        <v>133</v>
      </c>
      <c r="AU150" s="224" t="s">
        <v>131</v>
      </c>
      <c r="AV150" s="13" t="s">
        <v>81</v>
      </c>
      <c r="AW150" s="13" t="s">
        <v>35</v>
      </c>
      <c r="AX150" s="13" t="s">
        <v>73</v>
      </c>
      <c r="AY150" s="224" t="s">
        <v>122</v>
      </c>
    </row>
    <row r="151" s="14" customFormat="1">
      <c r="A151" s="14"/>
      <c r="B151" s="225"/>
      <c r="C151" s="226"/>
      <c r="D151" s="216" t="s">
        <v>133</v>
      </c>
      <c r="E151" s="227" t="s">
        <v>19</v>
      </c>
      <c r="F151" s="228" t="s">
        <v>232</v>
      </c>
      <c r="G151" s="226"/>
      <c r="H151" s="229">
        <v>3.1850000000000001</v>
      </c>
      <c r="I151" s="230"/>
      <c r="J151" s="226"/>
      <c r="K151" s="226"/>
      <c r="L151" s="231"/>
      <c r="M151" s="232"/>
      <c r="N151" s="233"/>
      <c r="O151" s="233"/>
      <c r="P151" s="233"/>
      <c r="Q151" s="233"/>
      <c r="R151" s="233"/>
      <c r="S151" s="233"/>
      <c r="T151" s="23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35" t="s">
        <v>133</v>
      </c>
      <c r="AU151" s="235" t="s">
        <v>131</v>
      </c>
      <c r="AV151" s="14" t="s">
        <v>131</v>
      </c>
      <c r="AW151" s="14" t="s">
        <v>35</v>
      </c>
      <c r="AX151" s="14" t="s">
        <v>73</v>
      </c>
      <c r="AY151" s="235" t="s">
        <v>122</v>
      </c>
    </row>
    <row r="152" s="15" customFormat="1">
      <c r="A152" s="15"/>
      <c r="B152" s="246"/>
      <c r="C152" s="247"/>
      <c r="D152" s="216" t="s">
        <v>133</v>
      </c>
      <c r="E152" s="248" t="s">
        <v>19</v>
      </c>
      <c r="F152" s="249" t="s">
        <v>233</v>
      </c>
      <c r="G152" s="247"/>
      <c r="H152" s="250">
        <v>301.68000000000001</v>
      </c>
      <c r="I152" s="251"/>
      <c r="J152" s="247"/>
      <c r="K152" s="247"/>
      <c r="L152" s="252"/>
      <c r="M152" s="253"/>
      <c r="N152" s="254"/>
      <c r="O152" s="254"/>
      <c r="P152" s="254"/>
      <c r="Q152" s="254"/>
      <c r="R152" s="254"/>
      <c r="S152" s="254"/>
      <c r="T152" s="25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56" t="s">
        <v>133</v>
      </c>
      <c r="AU152" s="256" t="s">
        <v>131</v>
      </c>
      <c r="AV152" s="15" t="s">
        <v>130</v>
      </c>
      <c r="AW152" s="15" t="s">
        <v>35</v>
      </c>
      <c r="AX152" s="15" t="s">
        <v>81</v>
      </c>
      <c r="AY152" s="256" t="s">
        <v>122</v>
      </c>
    </row>
    <row r="153" s="2" customFormat="1" ht="21.75" customHeight="1">
      <c r="A153" s="39"/>
      <c r="B153" s="40"/>
      <c r="C153" s="201" t="s">
        <v>7</v>
      </c>
      <c r="D153" s="201" t="s">
        <v>125</v>
      </c>
      <c r="E153" s="202" t="s">
        <v>234</v>
      </c>
      <c r="F153" s="203" t="s">
        <v>235</v>
      </c>
      <c r="G153" s="204" t="s">
        <v>225</v>
      </c>
      <c r="H153" s="205">
        <v>301.68000000000001</v>
      </c>
      <c r="I153" s="206"/>
      <c r="J153" s="207">
        <f>ROUND(I153*H153,2)</f>
        <v>0</v>
      </c>
      <c r="K153" s="203" t="s">
        <v>129</v>
      </c>
      <c r="L153" s="45"/>
      <c r="M153" s="208" t="s">
        <v>19</v>
      </c>
      <c r="N153" s="209" t="s">
        <v>45</v>
      </c>
      <c r="O153" s="85"/>
      <c r="P153" s="210">
        <f>O153*H153</f>
        <v>0</v>
      </c>
      <c r="Q153" s="210">
        <v>0</v>
      </c>
      <c r="R153" s="210">
        <f>Q153*H153</f>
        <v>0</v>
      </c>
      <c r="S153" s="210">
        <v>0</v>
      </c>
      <c r="T153" s="21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2" t="s">
        <v>130</v>
      </c>
      <c r="AT153" s="212" t="s">
        <v>125</v>
      </c>
      <c r="AU153" s="212" t="s">
        <v>131</v>
      </c>
      <c r="AY153" s="18" t="s">
        <v>122</v>
      </c>
      <c r="BE153" s="213">
        <f>IF(N153="základní",J153,0)</f>
        <v>0</v>
      </c>
      <c r="BF153" s="213">
        <f>IF(N153="snížená",J153,0)</f>
        <v>0</v>
      </c>
      <c r="BG153" s="213">
        <f>IF(N153="zákl. přenesená",J153,0)</f>
        <v>0</v>
      </c>
      <c r="BH153" s="213">
        <f>IF(N153="sníž. přenesená",J153,0)</f>
        <v>0</v>
      </c>
      <c r="BI153" s="213">
        <f>IF(N153="nulová",J153,0)</f>
        <v>0</v>
      </c>
      <c r="BJ153" s="18" t="s">
        <v>131</v>
      </c>
      <c r="BK153" s="213">
        <f>ROUND(I153*H153,2)</f>
        <v>0</v>
      </c>
      <c r="BL153" s="18" t="s">
        <v>130</v>
      </c>
      <c r="BM153" s="212" t="s">
        <v>236</v>
      </c>
    </row>
    <row r="154" s="2" customFormat="1">
      <c r="A154" s="39"/>
      <c r="B154" s="40"/>
      <c r="C154" s="201" t="s">
        <v>237</v>
      </c>
      <c r="D154" s="201" t="s">
        <v>125</v>
      </c>
      <c r="E154" s="202" t="s">
        <v>238</v>
      </c>
      <c r="F154" s="203" t="s">
        <v>239</v>
      </c>
      <c r="G154" s="204" t="s">
        <v>225</v>
      </c>
      <c r="H154" s="205">
        <v>5731.9200000000001</v>
      </c>
      <c r="I154" s="206"/>
      <c r="J154" s="207">
        <f>ROUND(I154*H154,2)</f>
        <v>0</v>
      </c>
      <c r="K154" s="203" t="s">
        <v>129</v>
      </c>
      <c r="L154" s="45"/>
      <c r="M154" s="208" t="s">
        <v>19</v>
      </c>
      <c r="N154" s="209" t="s">
        <v>45</v>
      </c>
      <c r="O154" s="85"/>
      <c r="P154" s="210">
        <f>O154*H154</f>
        <v>0</v>
      </c>
      <c r="Q154" s="210">
        <v>0</v>
      </c>
      <c r="R154" s="210">
        <f>Q154*H154</f>
        <v>0</v>
      </c>
      <c r="S154" s="210">
        <v>0</v>
      </c>
      <c r="T154" s="211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12" t="s">
        <v>130</v>
      </c>
      <c r="AT154" s="212" t="s">
        <v>125</v>
      </c>
      <c r="AU154" s="212" t="s">
        <v>131</v>
      </c>
      <c r="AY154" s="18" t="s">
        <v>122</v>
      </c>
      <c r="BE154" s="213">
        <f>IF(N154="základní",J154,0)</f>
        <v>0</v>
      </c>
      <c r="BF154" s="213">
        <f>IF(N154="snížená",J154,0)</f>
        <v>0</v>
      </c>
      <c r="BG154" s="213">
        <f>IF(N154="zákl. přenesená",J154,0)</f>
        <v>0</v>
      </c>
      <c r="BH154" s="213">
        <f>IF(N154="sníž. přenesená",J154,0)</f>
        <v>0</v>
      </c>
      <c r="BI154" s="213">
        <f>IF(N154="nulová",J154,0)</f>
        <v>0</v>
      </c>
      <c r="BJ154" s="18" t="s">
        <v>131</v>
      </c>
      <c r="BK154" s="213">
        <f>ROUND(I154*H154,2)</f>
        <v>0</v>
      </c>
      <c r="BL154" s="18" t="s">
        <v>130</v>
      </c>
      <c r="BM154" s="212" t="s">
        <v>240</v>
      </c>
    </row>
    <row r="155" s="2" customFormat="1">
      <c r="A155" s="39"/>
      <c r="B155" s="40"/>
      <c r="C155" s="41"/>
      <c r="D155" s="216" t="s">
        <v>241</v>
      </c>
      <c r="E155" s="41"/>
      <c r="F155" s="257" t="s">
        <v>242</v>
      </c>
      <c r="G155" s="41"/>
      <c r="H155" s="41"/>
      <c r="I155" s="258"/>
      <c r="J155" s="41"/>
      <c r="K155" s="41"/>
      <c r="L155" s="45"/>
      <c r="M155" s="259"/>
      <c r="N155" s="260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241</v>
      </c>
      <c r="AU155" s="18" t="s">
        <v>131</v>
      </c>
    </row>
    <row r="156" s="14" customFormat="1">
      <c r="A156" s="14"/>
      <c r="B156" s="225"/>
      <c r="C156" s="226"/>
      <c r="D156" s="216" t="s">
        <v>133</v>
      </c>
      <c r="E156" s="226"/>
      <c r="F156" s="228" t="s">
        <v>243</v>
      </c>
      <c r="G156" s="226"/>
      <c r="H156" s="229">
        <v>5731.9200000000001</v>
      </c>
      <c r="I156" s="230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35" t="s">
        <v>133</v>
      </c>
      <c r="AU156" s="235" t="s">
        <v>131</v>
      </c>
      <c r="AV156" s="14" t="s">
        <v>131</v>
      </c>
      <c r="AW156" s="14" t="s">
        <v>4</v>
      </c>
      <c r="AX156" s="14" t="s">
        <v>81</v>
      </c>
      <c r="AY156" s="235" t="s">
        <v>122</v>
      </c>
    </row>
    <row r="157" s="2" customFormat="1">
      <c r="A157" s="39"/>
      <c r="B157" s="40"/>
      <c r="C157" s="201" t="s">
        <v>244</v>
      </c>
      <c r="D157" s="201" t="s">
        <v>125</v>
      </c>
      <c r="E157" s="202" t="s">
        <v>245</v>
      </c>
      <c r="F157" s="203" t="s">
        <v>246</v>
      </c>
      <c r="G157" s="204" t="s">
        <v>225</v>
      </c>
      <c r="H157" s="205">
        <v>202.94</v>
      </c>
      <c r="I157" s="206"/>
      <c r="J157" s="207">
        <f>ROUND(I157*H157,2)</f>
        <v>0</v>
      </c>
      <c r="K157" s="203" t="s">
        <v>129</v>
      </c>
      <c r="L157" s="45"/>
      <c r="M157" s="208" t="s">
        <v>19</v>
      </c>
      <c r="N157" s="209" t="s">
        <v>45</v>
      </c>
      <c r="O157" s="85"/>
      <c r="P157" s="210">
        <f>O157*H157</f>
        <v>0</v>
      </c>
      <c r="Q157" s="210">
        <v>0</v>
      </c>
      <c r="R157" s="210">
        <f>Q157*H157</f>
        <v>0</v>
      </c>
      <c r="S157" s="210">
        <v>0</v>
      </c>
      <c r="T157" s="21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12" t="s">
        <v>130</v>
      </c>
      <c r="AT157" s="212" t="s">
        <v>125</v>
      </c>
      <c r="AU157" s="212" t="s">
        <v>131</v>
      </c>
      <c r="AY157" s="18" t="s">
        <v>122</v>
      </c>
      <c r="BE157" s="213">
        <f>IF(N157="základní",J157,0)</f>
        <v>0</v>
      </c>
      <c r="BF157" s="213">
        <f>IF(N157="snížená",J157,0)</f>
        <v>0</v>
      </c>
      <c r="BG157" s="213">
        <f>IF(N157="zákl. přenesená",J157,0)</f>
        <v>0</v>
      </c>
      <c r="BH157" s="213">
        <f>IF(N157="sníž. přenesená",J157,0)</f>
        <v>0</v>
      </c>
      <c r="BI157" s="213">
        <f>IF(N157="nulová",J157,0)</f>
        <v>0</v>
      </c>
      <c r="BJ157" s="18" t="s">
        <v>131</v>
      </c>
      <c r="BK157" s="213">
        <f>ROUND(I157*H157,2)</f>
        <v>0</v>
      </c>
      <c r="BL157" s="18" t="s">
        <v>130</v>
      </c>
      <c r="BM157" s="212" t="s">
        <v>247</v>
      </c>
    </row>
    <row r="158" s="13" customFormat="1">
      <c r="A158" s="13"/>
      <c r="B158" s="214"/>
      <c r="C158" s="215"/>
      <c r="D158" s="216" t="s">
        <v>133</v>
      </c>
      <c r="E158" s="217" t="s">
        <v>19</v>
      </c>
      <c r="F158" s="218" t="s">
        <v>248</v>
      </c>
      <c r="G158" s="215"/>
      <c r="H158" s="217" t="s">
        <v>19</v>
      </c>
      <c r="I158" s="219"/>
      <c r="J158" s="215"/>
      <c r="K158" s="215"/>
      <c r="L158" s="220"/>
      <c r="M158" s="221"/>
      <c r="N158" s="222"/>
      <c r="O158" s="222"/>
      <c r="P158" s="222"/>
      <c r="Q158" s="222"/>
      <c r="R158" s="222"/>
      <c r="S158" s="222"/>
      <c r="T158" s="22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24" t="s">
        <v>133</v>
      </c>
      <c r="AU158" s="224" t="s">
        <v>131</v>
      </c>
      <c r="AV158" s="13" t="s">
        <v>81</v>
      </c>
      <c r="AW158" s="13" t="s">
        <v>35</v>
      </c>
      <c r="AX158" s="13" t="s">
        <v>73</v>
      </c>
      <c r="AY158" s="224" t="s">
        <v>122</v>
      </c>
    </row>
    <row r="159" s="14" customFormat="1">
      <c r="A159" s="14"/>
      <c r="B159" s="225"/>
      <c r="C159" s="226"/>
      <c r="D159" s="216" t="s">
        <v>133</v>
      </c>
      <c r="E159" s="227" t="s">
        <v>19</v>
      </c>
      <c r="F159" s="228" t="s">
        <v>228</v>
      </c>
      <c r="G159" s="226"/>
      <c r="H159" s="229">
        <v>202.94</v>
      </c>
      <c r="I159" s="230"/>
      <c r="J159" s="226"/>
      <c r="K159" s="226"/>
      <c r="L159" s="231"/>
      <c r="M159" s="232"/>
      <c r="N159" s="233"/>
      <c r="O159" s="233"/>
      <c r="P159" s="233"/>
      <c r="Q159" s="233"/>
      <c r="R159" s="233"/>
      <c r="S159" s="233"/>
      <c r="T159" s="23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35" t="s">
        <v>133</v>
      </c>
      <c r="AU159" s="235" t="s">
        <v>131</v>
      </c>
      <c r="AV159" s="14" t="s">
        <v>131</v>
      </c>
      <c r="AW159" s="14" t="s">
        <v>35</v>
      </c>
      <c r="AX159" s="14" t="s">
        <v>81</v>
      </c>
      <c r="AY159" s="235" t="s">
        <v>122</v>
      </c>
    </row>
    <row r="160" s="2" customFormat="1">
      <c r="A160" s="39"/>
      <c r="B160" s="40"/>
      <c r="C160" s="201" t="s">
        <v>249</v>
      </c>
      <c r="D160" s="201" t="s">
        <v>125</v>
      </c>
      <c r="E160" s="202" t="s">
        <v>250</v>
      </c>
      <c r="F160" s="203" t="s">
        <v>251</v>
      </c>
      <c r="G160" s="204" t="s">
        <v>225</v>
      </c>
      <c r="H160" s="205">
        <v>95.555000000000007</v>
      </c>
      <c r="I160" s="206"/>
      <c r="J160" s="207">
        <f>ROUND(I160*H160,2)</f>
        <v>0</v>
      </c>
      <c r="K160" s="203" t="s">
        <v>129</v>
      </c>
      <c r="L160" s="45"/>
      <c r="M160" s="208" t="s">
        <v>19</v>
      </c>
      <c r="N160" s="209" t="s">
        <v>45</v>
      </c>
      <c r="O160" s="85"/>
      <c r="P160" s="210">
        <f>O160*H160</f>
        <v>0</v>
      </c>
      <c r="Q160" s="210">
        <v>0</v>
      </c>
      <c r="R160" s="210">
        <f>Q160*H160</f>
        <v>0</v>
      </c>
      <c r="S160" s="210">
        <v>0</v>
      </c>
      <c r="T160" s="211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2" t="s">
        <v>130</v>
      </c>
      <c r="AT160" s="212" t="s">
        <v>125</v>
      </c>
      <c r="AU160" s="212" t="s">
        <v>131</v>
      </c>
      <c r="AY160" s="18" t="s">
        <v>122</v>
      </c>
      <c r="BE160" s="213">
        <f>IF(N160="základní",J160,0)</f>
        <v>0</v>
      </c>
      <c r="BF160" s="213">
        <f>IF(N160="snížená",J160,0)</f>
        <v>0</v>
      </c>
      <c r="BG160" s="213">
        <f>IF(N160="zákl. přenesená",J160,0)</f>
        <v>0</v>
      </c>
      <c r="BH160" s="213">
        <f>IF(N160="sníž. přenesená",J160,0)</f>
        <v>0</v>
      </c>
      <c r="BI160" s="213">
        <f>IF(N160="nulová",J160,0)</f>
        <v>0</v>
      </c>
      <c r="BJ160" s="18" t="s">
        <v>131</v>
      </c>
      <c r="BK160" s="213">
        <f>ROUND(I160*H160,2)</f>
        <v>0</v>
      </c>
      <c r="BL160" s="18" t="s">
        <v>130</v>
      </c>
      <c r="BM160" s="212" t="s">
        <v>252</v>
      </c>
    </row>
    <row r="161" s="13" customFormat="1">
      <c r="A161" s="13"/>
      <c r="B161" s="214"/>
      <c r="C161" s="215"/>
      <c r="D161" s="216" t="s">
        <v>133</v>
      </c>
      <c r="E161" s="217" t="s">
        <v>19</v>
      </c>
      <c r="F161" s="218" t="s">
        <v>229</v>
      </c>
      <c r="G161" s="215"/>
      <c r="H161" s="217" t="s">
        <v>19</v>
      </c>
      <c r="I161" s="219"/>
      <c r="J161" s="215"/>
      <c r="K161" s="215"/>
      <c r="L161" s="220"/>
      <c r="M161" s="221"/>
      <c r="N161" s="222"/>
      <c r="O161" s="222"/>
      <c r="P161" s="222"/>
      <c r="Q161" s="222"/>
      <c r="R161" s="222"/>
      <c r="S161" s="222"/>
      <c r="T161" s="22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24" t="s">
        <v>133</v>
      </c>
      <c r="AU161" s="224" t="s">
        <v>131</v>
      </c>
      <c r="AV161" s="13" t="s">
        <v>81</v>
      </c>
      <c r="AW161" s="13" t="s">
        <v>35</v>
      </c>
      <c r="AX161" s="13" t="s">
        <v>73</v>
      </c>
      <c r="AY161" s="224" t="s">
        <v>122</v>
      </c>
    </row>
    <row r="162" s="14" customFormat="1">
      <c r="A162" s="14"/>
      <c r="B162" s="225"/>
      <c r="C162" s="226"/>
      <c r="D162" s="216" t="s">
        <v>133</v>
      </c>
      <c r="E162" s="227" t="s">
        <v>19</v>
      </c>
      <c r="F162" s="228" t="s">
        <v>230</v>
      </c>
      <c r="G162" s="226"/>
      <c r="H162" s="229">
        <v>95.555000000000007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35" t="s">
        <v>133</v>
      </c>
      <c r="AU162" s="235" t="s">
        <v>131</v>
      </c>
      <c r="AV162" s="14" t="s">
        <v>131</v>
      </c>
      <c r="AW162" s="14" t="s">
        <v>35</v>
      </c>
      <c r="AX162" s="14" t="s">
        <v>81</v>
      </c>
      <c r="AY162" s="235" t="s">
        <v>122</v>
      </c>
    </row>
    <row r="163" s="2" customFormat="1">
      <c r="A163" s="39"/>
      <c r="B163" s="40"/>
      <c r="C163" s="201" t="s">
        <v>253</v>
      </c>
      <c r="D163" s="201" t="s">
        <v>125</v>
      </c>
      <c r="E163" s="202" t="s">
        <v>254</v>
      </c>
      <c r="F163" s="203" t="s">
        <v>255</v>
      </c>
      <c r="G163" s="204" t="s">
        <v>225</v>
      </c>
      <c r="H163" s="205">
        <v>3.1850000000000001</v>
      </c>
      <c r="I163" s="206"/>
      <c r="J163" s="207">
        <f>ROUND(I163*H163,2)</f>
        <v>0</v>
      </c>
      <c r="K163" s="203" t="s">
        <v>129</v>
      </c>
      <c r="L163" s="45"/>
      <c r="M163" s="208" t="s">
        <v>19</v>
      </c>
      <c r="N163" s="209" t="s">
        <v>45</v>
      </c>
      <c r="O163" s="85"/>
      <c r="P163" s="210">
        <f>O163*H163</f>
        <v>0</v>
      </c>
      <c r="Q163" s="210">
        <v>0</v>
      </c>
      <c r="R163" s="210">
        <f>Q163*H163</f>
        <v>0</v>
      </c>
      <c r="S163" s="210">
        <v>0</v>
      </c>
      <c r="T163" s="21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12" t="s">
        <v>130</v>
      </c>
      <c r="AT163" s="212" t="s">
        <v>125</v>
      </c>
      <c r="AU163" s="212" t="s">
        <v>131</v>
      </c>
      <c r="AY163" s="18" t="s">
        <v>122</v>
      </c>
      <c r="BE163" s="213">
        <f>IF(N163="základní",J163,0)</f>
        <v>0</v>
      </c>
      <c r="BF163" s="213">
        <f>IF(N163="snížená",J163,0)</f>
        <v>0</v>
      </c>
      <c r="BG163" s="213">
        <f>IF(N163="zákl. přenesená",J163,0)</f>
        <v>0</v>
      </c>
      <c r="BH163" s="213">
        <f>IF(N163="sníž. přenesená",J163,0)</f>
        <v>0</v>
      </c>
      <c r="BI163" s="213">
        <f>IF(N163="nulová",J163,0)</f>
        <v>0</v>
      </c>
      <c r="BJ163" s="18" t="s">
        <v>131</v>
      </c>
      <c r="BK163" s="213">
        <f>ROUND(I163*H163,2)</f>
        <v>0</v>
      </c>
      <c r="BL163" s="18" t="s">
        <v>130</v>
      </c>
      <c r="BM163" s="212" t="s">
        <v>256</v>
      </c>
    </row>
    <row r="164" s="13" customFormat="1">
      <c r="A164" s="13"/>
      <c r="B164" s="214"/>
      <c r="C164" s="215"/>
      <c r="D164" s="216" t="s">
        <v>133</v>
      </c>
      <c r="E164" s="217" t="s">
        <v>19</v>
      </c>
      <c r="F164" s="218" t="s">
        <v>231</v>
      </c>
      <c r="G164" s="215"/>
      <c r="H164" s="217" t="s">
        <v>19</v>
      </c>
      <c r="I164" s="219"/>
      <c r="J164" s="215"/>
      <c r="K164" s="215"/>
      <c r="L164" s="220"/>
      <c r="M164" s="221"/>
      <c r="N164" s="222"/>
      <c r="O164" s="222"/>
      <c r="P164" s="222"/>
      <c r="Q164" s="222"/>
      <c r="R164" s="222"/>
      <c r="S164" s="222"/>
      <c r="T164" s="22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24" t="s">
        <v>133</v>
      </c>
      <c r="AU164" s="224" t="s">
        <v>131</v>
      </c>
      <c r="AV164" s="13" t="s">
        <v>81</v>
      </c>
      <c r="AW164" s="13" t="s">
        <v>35</v>
      </c>
      <c r="AX164" s="13" t="s">
        <v>73</v>
      </c>
      <c r="AY164" s="224" t="s">
        <v>122</v>
      </c>
    </row>
    <row r="165" s="14" customFormat="1">
      <c r="A165" s="14"/>
      <c r="B165" s="225"/>
      <c r="C165" s="226"/>
      <c r="D165" s="216" t="s">
        <v>133</v>
      </c>
      <c r="E165" s="227" t="s">
        <v>19</v>
      </c>
      <c r="F165" s="228" t="s">
        <v>232</v>
      </c>
      <c r="G165" s="226"/>
      <c r="H165" s="229">
        <v>3.1850000000000001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35" t="s">
        <v>133</v>
      </c>
      <c r="AU165" s="235" t="s">
        <v>131</v>
      </c>
      <c r="AV165" s="14" t="s">
        <v>131</v>
      </c>
      <c r="AW165" s="14" t="s">
        <v>35</v>
      </c>
      <c r="AX165" s="14" t="s">
        <v>81</v>
      </c>
      <c r="AY165" s="235" t="s">
        <v>122</v>
      </c>
    </row>
    <row r="166" s="12" customFormat="1" ht="22.8" customHeight="1">
      <c r="A166" s="12"/>
      <c r="B166" s="185"/>
      <c r="C166" s="186"/>
      <c r="D166" s="187" t="s">
        <v>72</v>
      </c>
      <c r="E166" s="199" t="s">
        <v>257</v>
      </c>
      <c r="F166" s="199" t="s">
        <v>258</v>
      </c>
      <c r="G166" s="186"/>
      <c r="H166" s="186"/>
      <c r="I166" s="189"/>
      <c r="J166" s="200">
        <f>BK166</f>
        <v>0</v>
      </c>
      <c r="K166" s="186"/>
      <c r="L166" s="191"/>
      <c r="M166" s="192"/>
      <c r="N166" s="193"/>
      <c r="O166" s="193"/>
      <c r="P166" s="194">
        <f>P167</f>
        <v>0</v>
      </c>
      <c r="Q166" s="193"/>
      <c r="R166" s="194">
        <f>R167</f>
        <v>0</v>
      </c>
      <c r="S166" s="193"/>
      <c r="T166" s="195">
        <f>T167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96" t="s">
        <v>81</v>
      </c>
      <c r="AT166" s="197" t="s">
        <v>72</v>
      </c>
      <c r="AU166" s="197" t="s">
        <v>81</v>
      </c>
      <c r="AY166" s="196" t="s">
        <v>122</v>
      </c>
      <c r="BK166" s="198">
        <f>BK167</f>
        <v>0</v>
      </c>
    </row>
    <row r="167" s="2" customFormat="1" ht="33" customHeight="1">
      <c r="A167" s="39"/>
      <c r="B167" s="40"/>
      <c r="C167" s="201" t="s">
        <v>259</v>
      </c>
      <c r="D167" s="201" t="s">
        <v>125</v>
      </c>
      <c r="E167" s="202" t="s">
        <v>260</v>
      </c>
      <c r="F167" s="203" t="s">
        <v>261</v>
      </c>
      <c r="G167" s="204" t="s">
        <v>225</v>
      </c>
      <c r="H167" s="205">
        <v>59.030999999999999</v>
      </c>
      <c r="I167" s="206"/>
      <c r="J167" s="207">
        <f>ROUND(I167*H167,2)</f>
        <v>0</v>
      </c>
      <c r="K167" s="203" t="s">
        <v>129</v>
      </c>
      <c r="L167" s="45"/>
      <c r="M167" s="208" t="s">
        <v>19</v>
      </c>
      <c r="N167" s="209" t="s">
        <v>45</v>
      </c>
      <c r="O167" s="85"/>
      <c r="P167" s="210">
        <f>O167*H167</f>
        <v>0</v>
      </c>
      <c r="Q167" s="210">
        <v>0</v>
      </c>
      <c r="R167" s="210">
        <f>Q167*H167</f>
        <v>0</v>
      </c>
      <c r="S167" s="210">
        <v>0</v>
      </c>
      <c r="T167" s="21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12" t="s">
        <v>130</v>
      </c>
      <c r="AT167" s="212" t="s">
        <v>125</v>
      </c>
      <c r="AU167" s="212" t="s">
        <v>131</v>
      </c>
      <c r="AY167" s="18" t="s">
        <v>122</v>
      </c>
      <c r="BE167" s="213">
        <f>IF(N167="základní",J167,0)</f>
        <v>0</v>
      </c>
      <c r="BF167" s="213">
        <f>IF(N167="snížená",J167,0)</f>
        <v>0</v>
      </c>
      <c r="BG167" s="213">
        <f>IF(N167="zákl. přenesená",J167,0)</f>
        <v>0</v>
      </c>
      <c r="BH167" s="213">
        <f>IF(N167="sníž. přenesená",J167,0)</f>
        <v>0</v>
      </c>
      <c r="BI167" s="213">
        <f>IF(N167="nulová",J167,0)</f>
        <v>0</v>
      </c>
      <c r="BJ167" s="18" t="s">
        <v>131</v>
      </c>
      <c r="BK167" s="213">
        <f>ROUND(I167*H167,2)</f>
        <v>0</v>
      </c>
      <c r="BL167" s="18" t="s">
        <v>130</v>
      </c>
      <c r="BM167" s="212" t="s">
        <v>262</v>
      </c>
    </row>
    <row r="168" s="12" customFormat="1" ht="25.92" customHeight="1">
      <c r="A168" s="12"/>
      <c r="B168" s="185"/>
      <c r="C168" s="186"/>
      <c r="D168" s="187" t="s">
        <v>72</v>
      </c>
      <c r="E168" s="188" t="s">
        <v>263</v>
      </c>
      <c r="F168" s="188" t="s">
        <v>264</v>
      </c>
      <c r="G168" s="186"/>
      <c r="H168" s="186"/>
      <c r="I168" s="189"/>
      <c r="J168" s="190">
        <f>BK168</f>
        <v>0</v>
      </c>
      <c r="K168" s="186"/>
      <c r="L168" s="191"/>
      <c r="M168" s="192"/>
      <c r="N168" s="193"/>
      <c r="O168" s="193"/>
      <c r="P168" s="194">
        <f>P169+P255+P287+P295+P303+P311+P330</f>
        <v>0</v>
      </c>
      <c r="Q168" s="193"/>
      <c r="R168" s="194">
        <f>R169+R255+R287+R295+R303+R311+R330</f>
        <v>9.4329294599999987</v>
      </c>
      <c r="S168" s="193"/>
      <c r="T168" s="195">
        <f>T169+T255+T287+T295+T303+T311+T330</f>
        <v>98.825110000000009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96" t="s">
        <v>131</v>
      </c>
      <c r="AT168" s="197" t="s">
        <v>72</v>
      </c>
      <c r="AU168" s="197" t="s">
        <v>73</v>
      </c>
      <c r="AY168" s="196" t="s">
        <v>122</v>
      </c>
      <c r="BK168" s="198">
        <f>BK169+BK255+BK287+BK295+BK303+BK311+BK330</f>
        <v>0</v>
      </c>
    </row>
    <row r="169" s="12" customFormat="1" ht="22.8" customHeight="1">
      <c r="A169" s="12"/>
      <c r="B169" s="185"/>
      <c r="C169" s="186"/>
      <c r="D169" s="187" t="s">
        <v>72</v>
      </c>
      <c r="E169" s="199" t="s">
        <v>265</v>
      </c>
      <c r="F169" s="199" t="s">
        <v>266</v>
      </c>
      <c r="G169" s="186"/>
      <c r="H169" s="186"/>
      <c r="I169" s="189"/>
      <c r="J169" s="200">
        <f>BK169</f>
        <v>0</v>
      </c>
      <c r="K169" s="186"/>
      <c r="L169" s="191"/>
      <c r="M169" s="192"/>
      <c r="N169" s="193"/>
      <c r="O169" s="193"/>
      <c r="P169" s="194">
        <f>SUM(P170:P254)</f>
        <v>0</v>
      </c>
      <c r="Q169" s="193"/>
      <c r="R169" s="194">
        <f>SUM(R170:R254)</f>
        <v>5.9991938999999999</v>
      </c>
      <c r="S169" s="193"/>
      <c r="T169" s="195">
        <f>SUM(T170:T254)</f>
        <v>3.1851600000000002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96" t="s">
        <v>131</v>
      </c>
      <c r="AT169" s="197" t="s">
        <v>72</v>
      </c>
      <c r="AU169" s="197" t="s">
        <v>81</v>
      </c>
      <c r="AY169" s="196" t="s">
        <v>122</v>
      </c>
      <c r="BK169" s="198">
        <f>SUM(BK170:BK254)</f>
        <v>0</v>
      </c>
    </row>
    <row r="170" s="2" customFormat="1" ht="16.5" customHeight="1">
      <c r="A170" s="39"/>
      <c r="B170" s="40"/>
      <c r="C170" s="201" t="s">
        <v>267</v>
      </c>
      <c r="D170" s="201" t="s">
        <v>125</v>
      </c>
      <c r="E170" s="202" t="s">
        <v>268</v>
      </c>
      <c r="F170" s="203" t="s">
        <v>269</v>
      </c>
      <c r="G170" s="204" t="s">
        <v>128</v>
      </c>
      <c r="H170" s="205">
        <v>530.86000000000001</v>
      </c>
      <c r="I170" s="206"/>
      <c r="J170" s="207">
        <f>ROUND(I170*H170,2)</f>
        <v>0</v>
      </c>
      <c r="K170" s="203" t="s">
        <v>129</v>
      </c>
      <c r="L170" s="45"/>
      <c r="M170" s="208" t="s">
        <v>19</v>
      </c>
      <c r="N170" s="209" t="s">
        <v>45</v>
      </c>
      <c r="O170" s="85"/>
      <c r="P170" s="210">
        <f>O170*H170</f>
        <v>0</v>
      </c>
      <c r="Q170" s="210">
        <v>0</v>
      </c>
      <c r="R170" s="210">
        <f>Q170*H170</f>
        <v>0</v>
      </c>
      <c r="S170" s="210">
        <v>0.0060000000000000001</v>
      </c>
      <c r="T170" s="211">
        <f>S170*H170</f>
        <v>3.1851600000000002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12" t="s">
        <v>156</v>
      </c>
      <c r="AT170" s="212" t="s">
        <v>125</v>
      </c>
      <c r="AU170" s="212" t="s">
        <v>131</v>
      </c>
      <c r="AY170" s="18" t="s">
        <v>122</v>
      </c>
      <c r="BE170" s="213">
        <f>IF(N170="základní",J170,0)</f>
        <v>0</v>
      </c>
      <c r="BF170" s="213">
        <f>IF(N170="snížená",J170,0)</f>
        <v>0</v>
      </c>
      <c r="BG170" s="213">
        <f>IF(N170="zákl. přenesená",J170,0)</f>
        <v>0</v>
      </c>
      <c r="BH170" s="213">
        <f>IF(N170="sníž. přenesená",J170,0)</f>
        <v>0</v>
      </c>
      <c r="BI170" s="213">
        <f>IF(N170="nulová",J170,0)</f>
        <v>0</v>
      </c>
      <c r="BJ170" s="18" t="s">
        <v>131</v>
      </c>
      <c r="BK170" s="213">
        <f>ROUND(I170*H170,2)</f>
        <v>0</v>
      </c>
      <c r="BL170" s="18" t="s">
        <v>156</v>
      </c>
      <c r="BM170" s="212" t="s">
        <v>270</v>
      </c>
    </row>
    <row r="171" s="13" customFormat="1">
      <c r="A171" s="13"/>
      <c r="B171" s="214"/>
      <c r="C171" s="215"/>
      <c r="D171" s="216" t="s">
        <v>133</v>
      </c>
      <c r="E171" s="217" t="s">
        <v>19</v>
      </c>
      <c r="F171" s="218" t="s">
        <v>197</v>
      </c>
      <c r="G171" s="215"/>
      <c r="H171" s="217" t="s">
        <v>19</v>
      </c>
      <c r="I171" s="219"/>
      <c r="J171" s="215"/>
      <c r="K171" s="215"/>
      <c r="L171" s="220"/>
      <c r="M171" s="221"/>
      <c r="N171" s="222"/>
      <c r="O171" s="222"/>
      <c r="P171" s="222"/>
      <c r="Q171" s="222"/>
      <c r="R171" s="222"/>
      <c r="S171" s="222"/>
      <c r="T171" s="22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24" t="s">
        <v>133</v>
      </c>
      <c r="AU171" s="224" t="s">
        <v>131</v>
      </c>
      <c r="AV171" s="13" t="s">
        <v>81</v>
      </c>
      <c r="AW171" s="13" t="s">
        <v>35</v>
      </c>
      <c r="AX171" s="13" t="s">
        <v>73</v>
      </c>
      <c r="AY171" s="224" t="s">
        <v>122</v>
      </c>
    </row>
    <row r="172" s="14" customFormat="1">
      <c r="A172" s="14"/>
      <c r="B172" s="225"/>
      <c r="C172" s="226"/>
      <c r="D172" s="216" t="s">
        <v>133</v>
      </c>
      <c r="E172" s="227" t="s">
        <v>19</v>
      </c>
      <c r="F172" s="228" t="s">
        <v>140</v>
      </c>
      <c r="G172" s="226"/>
      <c r="H172" s="229">
        <v>530.86000000000001</v>
      </c>
      <c r="I172" s="230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35" t="s">
        <v>133</v>
      </c>
      <c r="AU172" s="235" t="s">
        <v>131</v>
      </c>
      <c r="AV172" s="14" t="s">
        <v>131</v>
      </c>
      <c r="AW172" s="14" t="s">
        <v>35</v>
      </c>
      <c r="AX172" s="14" t="s">
        <v>81</v>
      </c>
      <c r="AY172" s="235" t="s">
        <v>122</v>
      </c>
    </row>
    <row r="173" s="2" customFormat="1">
      <c r="A173" s="39"/>
      <c r="B173" s="40"/>
      <c r="C173" s="201" t="s">
        <v>271</v>
      </c>
      <c r="D173" s="201" t="s">
        <v>125</v>
      </c>
      <c r="E173" s="202" t="s">
        <v>272</v>
      </c>
      <c r="F173" s="203" t="s">
        <v>273</v>
      </c>
      <c r="G173" s="204" t="s">
        <v>128</v>
      </c>
      <c r="H173" s="205">
        <v>530.86000000000001</v>
      </c>
      <c r="I173" s="206"/>
      <c r="J173" s="207">
        <f>ROUND(I173*H173,2)</f>
        <v>0</v>
      </c>
      <c r="K173" s="203" t="s">
        <v>129</v>
      </c>
      <c r="L173" s="45"/>
      <c r="M173" s="208" t="s">
        <v>19</v>
      </c>
      <c r="N173" s="209" t="s">
        <v>45</v>
      </c>
      <c r="O173" s="85"/>
      <c r="P173" s="210">
        <f>O173*H173</f>
        <v>0</v>
      </c>
      <c r="Q173" s="210">
        <v>0</v>
      </c>
      <c r="R173" s="210">
        <f>Q173*H173</f>
        <v>0</v>
      </c>
      <c r="S173" s="210">
        <v>0</v>
      </c>
      <c r="T173" s="211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12" t="s">
        <v>156</v>
      </c>
      <c r="AT173" s="212" t="s">
        <v>125</v>
      </c>
      <c r="AU173" s="212" t="s">
        <v>131</v>
      </c>
      <c r="AY173" s="18" t="s">
        <v>122</v>
      </c>
      <c r="BE173" s="213">
        <f>IF(N173="základní",J173,0)</f>
        <v>0</v>
      </c>
      <c r="BF173" s="213">
        <f>IF(N173="snížená",J173,0)</f>
        <v>0</v>
      </c>
      <c r="BG173" s="213">
        <f>IF(N173="zákl. přenesená",J173,0)</f>
        <v>0</v>
      </c>
      <c r="BH173" s="213">
        <f>IF(N173="sníž. přenesená",J173,0)</f>
        <v>0</v>
      </c>
      <c r="BI173" s="213">
        <f>IF(N173="nulová",J173,0)</f>
        <v>0</v>
      </c>
      <c r="BJ173" s="18" t="s">
        <v>131</v>
      </c>
      <c r="BK173" s="213">
        <f>ROUND(I173*H173,2)</f>
        <v>0</v>
      </c>
      <c r="BL173" s="18" t="s">
        <v>156</v>
      </c>
      <c r="BM173" s="212" t="s">
        <v>274</v>
      </c>
    </row>
    <row r="174" s="13" customFormat="1">
      <c r="A174" s="13"/>
      <c r="B174" s="214"/>
      <c r="C174" s="215"/>
      <c r="D174" s="216" t="s">
        <v>133</v>
      </c>
      <c r="E174" s="217" t="s">
        <v>19</v>
      </c>
      <c r="F174" s="218" t="s">
        <v>139</v>
      </c>
      <c r="G174" s="215"/>
      <c r="H174" s="217" t="s">
        <v>19</v>
      </c>
      <c r="I174" s="219"/>
      <c r="J174" s="215"/>
      <c r="K174" s="215"/>
      <c r="L174" s="220"/>
      <c r="M174" s="221"/>
      <c r="N174" s="222"/>
      <c r="O174" s="222"/>
      <c r="P174" s="222"/>
      <c r="Q174" s="222"/>
      <c r="R174" s="222"/>
      <c r="S174" s="222"/>
      <c r="T174" s="22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24" t="s">
        <v>133</v>
      </c>
      <c r="AU174" s="224" t="s">
        <v>131</v>
      </c>
      <c r="AV174" s="13" t="s">
        <v>81</v>
      </c>
      <c r="AW174" s="13" t="s">
        <v>35</v>
      </c>
      <c r="AX174" s="13" t="s">
        <v>73</v>
      </c>
      <c r="AY174" s="224" t="s">
        <v>122</v>
      </c>
    </row>
    <row r="175" s="14" customFormat="1">
      <c r="A175" s="14"/>
      <c r="B175" s="225"/>
      <c r="C175" s="226"/>
      <c r="D175" s="216" t="s">
        <v>133</v>
      </c>
      <c r="E175" s="227" t="s">
        <v>19</v>
      </c>
      <c r="F175" s="228" t="s">
        <v>140</v>
      </c>
      <c r="G175" s="226"/>
      <c r="H175" s="229">
        <v>530.86000000000001</v>
      </c>
      <c r="I175" s="230"/>
      <c r="J175" s="226"/>
      <c r="K175" s="226"/>
      <c r="L175" s="231"/>
      <c r="M175" s="232"/>
      <c r="N175" s="233"/>
      <c r="O175" s="233"/>
      <c r="P175" s="233"/>
      <c r="Q175" s="233"/>
      <c r="R175" s="233"/>
      <c r="S175" s="233"/>
      <c r="T175" s="23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35" t="s">
        <v>133</v>
      </c>
      <c r="AU175" s="235" t="s">
        <v>131</v>
      </c>
      <c r="AV175" s="14" t="s">
        <v>131</v>
      </c>
      <c r="AW175" s="14" t="s">
        <v>35</v>
      </c>
      <c r="AX175" s="14" t="s">
        <v>81</v>
      </c>
      <c r="AY175" s="235" t="s">
        <v>122</v>
      </c>
    </row>
    <row r="176" s="2" customFormat="1" ht="16.5" customHeight="1">
      <c r="A176" s="39"/>
      <c r="B176" s="40"/>
      <c r="C176" s="236" t="s">
        <v>275</v>
      </c>
      <c r="D176" s="236" t="s">
        <v>142</v>
      </c>
      <c r="E176" s="237" t="s">
        <v>276</v>
      </c>
      <c r="F176" s="238" t="s">
        <v>277</v>
      </c>
      <c r="G176" s="239" t="s">
        <v>278</v>
      </c>
      <c r="H176" s="240">
        <v>169.875</v>
      </c>
      <c r="I176" s="241"/>
      <c r="J176" s="242">
        <f>ROUND(I176*H176,2)</f>
        <v>0</v>
      </c>
      <c r="K176" s="238" t="s">
        <v>129</v>
      </c>
      <c r="L176" s="243"/>
      <c r="M176" s="244" t="s">
        <v>19</v>
      </c>
      <c r="N176" s="245" t="s">
        <v>45</v>
      </c>
      <c r="O176" s="85"/>
      <c r="P176" s="210">
        <f>O176*H176</f>
        <v>0</v>
      </c>
      <c r="Q176" s="210">
        <v>0.001</v>
      </c>
      <c r="R176" s="210">
        <f>Q176*H176</f>
        <v>0.169875</v>
      </c>
      <c r="S176" s="210">
        <v>0</v>
      </c>
      <c r="T176" s="21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12" t="s">
        <v>279</v>
      </c>
      <c r="AT176" s="212" t="s">
        <v>142</v>
      </c>
      <c r="AU176" s="212" t="s">
        <v>131</v>
      </c>
      <c r="AY176" s="18" t="s">
        <v>122</v>
      </c>
      <c r="BE176" s="213">
        <f>IF(N176="základní",J176,0)</f>
        <v>0</v>
      </c>
      <c r="BF176" s="213">
        <f>IF(N176="snížená",J176,0)</f>
        <v>0</v>
      </c>
      <c r="BG176" s="213">
        <f>IF(N176="zákl. přenesená",J176,0)</f>
        <v>0</v>
      </c>
      <c r="BH176" s="213">
        <f>IF(N176="sníž. přenesená",J176,0)</f>
        <v>0</v>
      </c>
      <c r="BI176" s="213">
        <f>IF(N176="nulová",J176,0)</f>
        <v>0</v>
      </c>
      <c r="BJ176" s="18" t="s">
        <v>131</v>
      </c>
      <c r="BK176" s="213">
        <f>ROUND(I176*H176,2)</f>
        <v>0</v>
      </c>
      <c r="BL176" s="18" t="s">
        <v>156</v>
      </c>
      <c r="BM176" s="212" t="s">
        <v>280</v>
      </c>
    </row>
    <row r="177" s="14" customFormat="1">
      <c r="A177" s="14"/>
      <c r="B177" s="225"/>
      <c r="C177" s="226"/>
      <c r="D177" s="216" t="s">
        <v>133</v>
      </c>
      <c r="E177" s="226"/>
      <c r="F177" s="228" t="s">
        <v>281</v>
      </c>
      <c r="G177" s="226"/>
      <c r="H177" s="229">
        <v>169.875</v>
      </c>
      <c r="I177" s="230"/>
      <c r="J177" s="226"/>
      <c r="K177" s="226"/>
      <c r="L177" s="231"/>
      <c r="M177" s="232"/>
      <c r="N177" s="233"/>
      <c r="O177" s="233"/>
      <c r="P177" s="233"/>
      <c r="Q177" s="233"/>
      <c r="R177" s="233"/>
      <c r="S177" s="233"/>
      <c r="T177" s="23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35" t="s">
        <v>133</v>
      </c>
      <c r="AU177" s="235" t="s">
        <v>131</v>
      </c>
      <c r="AV177" s="14" t="s">
        <v>131</v>
      </c>
      <c r="AW177" s="14" t="s">
        <v>4</v>
      </c>
      <c r="AX177" s="14" t="s">
        <v>81</v>
      </c>
      <c r="AY177" s="235" t="s">
        <v>122</v>
      </c>
    </row>
    <row r="178" s="2" customFormat="1" ht="16.5" customHeight="1">
      <c r="A178" s="39"/>
      <c r="B178" s="40"/>
      <c r="C178" s="201" t="s">
        <v>282</v>
      </c>
      <c r="D178" s="201" t="s">
        <v>125</v>
      </c>
      <c r="E178" s="202" t="s">
        <v>283</v>
      </c>
      <c r="F178" s="203" t="s">
        <v>284</v>
      </c>
      <c r="G178" s="204" t="s">
        <v>128</v>
      </c>
      <c r="H178" s="205">
        <v>530.86000000000001</v>
      </c>
      <c r="I178" s="206"/>
      <c r="J178" s="207">
        <f>ROUND(I178*H178,2)</f>
        <v>0</v>
      </c>
      <c r="K178" s="203" t="s">
        <v>129</v>
      </c>
      <c r="L178" s="45"/>
      <c r="M178" s="208" t="s">
        <v>19</v>
      </c>
      <c r="N178" s="209" t="s">
        <v>45</v>
      </c>
      <c r="O178" s="85"/>
      <c r="P178" s="210">
        <f>O178*H178</f>
        <v>0</v>
      </c>
      <c r="Q178" s="210">
        <v>0.00088000000000000003</v>
      </c>
      <c r="R178" s="210">
        <f>Q178*H178</f>
        <v>0.46715680000000004</v>
      </c>
      <c r="S178" s="210">
        <v>0</v>
      </c>
      <c r="T178" s="21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12" t="s">
        <v>156</v>
      </c>
      <c r="AT178" s="212" t="s">
        <v>125</v>
      </c>
      <c r="AU178" s="212" t="s">
        <v>131</v>
      </c>
      <c r="AY178" s="18" t="s">
        <v>122</v>
      </c>
      <c r="BE178" s="213">
        <f>IF(N178="základní",J178,0)</f>
        <v>0</v>
      </c>
      <c r="BF178" s="213">
        <f>IF(N178="snížená",J178,0)</f>
        <v>0</v>
      </c>
      <c r="BG178" s="213">
        <f>IF(N178="zákl. přenesená",J178,0)</f>
        <v>0</v>
      </c>
      <c r="BH178" s="213">
        <f>IF(N178="sníž. přenesená",J178,0)</f>
        <v>0</v>
      </c>
      <c r="BI178" s="213">
        <f>IF(N178="nulová",J178,0)</f>
        <v>0</v>
      </c>
      <c r="BJ178" s="18" t="s">
        <v>131</v>
      </c>
      <c r="BK178" s="213">
        <f>ROUND(I178*H178,2)</f>
        <v>0</v>
      </c>
      <c r="BL178" s="18" t="s">
        <v>156</v>
      </c>
      <c r="BM178" s="212" t="s">
        <v>285</v>
      </c>
    </row>
    <row r="179" s="13" customFormat="1">
      <c r="A179" s="13"/>
      <c r="B179" s="214"/>
      <c r="C179" s="215"/>
      <c r="D179" s="216" t="s">
        <v>133</v>
      </c>
      <c r="E179" s="217" t="s">
        <v>19</v>
      </c>
      <c r="F179" s="218" t="s">
        <v>139</v>
      </c>
      <c r="G179" s="215"/>
      <c r="H179" s="217" t="s">
        <v>19</v>
      </c>
      <c r="I179" s="219"/>
      <c r="J179" s="215"/>
      <c r="K179" s="215"/>
      <c r="L179" s="220"/>
      <c r="M179" s="221"/>
      <c r="N179" s="222"/>
      <c r="O179" s="222"/>
      <c r="P179" s="222"/>
      <c r="Q179" s="222"/>
      <c r="R179" s="222"/>
      <c r="S179" s="222"/>
      <c r="T179" s="22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24" t="s">
        <v>133</v>
      </c>
      <c r="AU179" s="224" t="s">
        <v>131</v>
      </c>
      <c r="AV179" s="13" t="s">
        <v>81</v>
      </c>
      <c r="AW179" s="13" t="s">
        <v>35</v>
      </c>
      <c r="AX179" s="13" t="s">
        <v>73</v>
      </c>
      <c r="AY179" s="224" t="s">
        <v>122</v>
      </c>
    </row>
    <row r="180" s="14" customFormat="1">
      <c r="A180" s="14"/>
      <c r="B180" s="225"/>
      <c r="C180" s="226"/>
      <c r="D180" s="216" t="s">
        <v>133</v>
      </c>
      <c r="E180" s="227" t="s">
        <v>19</v>
      </c>
      <c r="F180" s="228" t="s">
        <v>140</v>
      </c>
      <c r="G180" s="226"/>
      <c r="H180" s="229">
        <v>530.86000000000001</v>
      </c>
      <c r="I180" s="230"/>
      <c r="J180" s="226"/>
      <c r="K180" s="226"/>
      <c r="L180" s="231"/>
      <c r="M180" s="232"/>
      <c r="N180" s="233"/>
      <c r="O180" s="233"/>
      <c r="P180" s="233"/>
      <c r="Q180" s="233"/>
      <c r="R180" s="233"/>
      <c r="S180" s="233"/>
      <c r="T180" s="23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35" t="s">
        <v>133</v>
      </c>
      <c r="AU180" s="235" t="s">
        <v>131</v>
      </c>
      <c r="AV180" s="14" t="s">
        <v>131</v>
      </c>
      <c r="AW180" s="14" t="s">
        <v>35</v>
      </c>
      <c r="AX180" s="14" t="s">
        <v>81</v>
      </c>
      <c r="AY180" s="235" t="s">
        <v>122</v>
      </c>
    </row>
    <row r="181" s="2" customFormat="1">
      <c r="A181" s="39"/>
      <c r="B181" s="40"/>
      <c r="C181" s="236" t="s">
        <v>286</v>
      </c>
      <c r="D181" s="236" t="s">
        <v>142</v>
      </c>
      <c r="E181" s="237" t="s">
        <v>287</v>
      </c>
      <c r="F181" s="238" t="s">
        <v>288</v>
      </c>
      <c r="G181" s="239" t="s">
        <v>128</v>
      </c>
      <c r="H181" s="240">
        <v>618.71699999999998</v>
      </c>
      <c r="I181" s="241"/>
      <c r="J181" s="242">
        <f>ROUND(I181*H181,2)</f>
        <v>0</v>
      </c>
      <c r="K181" s="238" t="s">
        <v>129</v>
      </c>
      <c r="L181" s="243"/>
      <c r="M181" s="244" t="s">
        <v>19</v>
      </c>
      <c r="N181" s="245" t="s">
        <v>45</v>
      </c>
      <c r="O181" s="85"/>
      <c r="P181" s="210">
        <f>O181*H181</f>
        <v>0</v>
      </c>
      <c r="Q181" s="210">
        <v>0.0054000000000000003</v>
      </c>
      <c r="R181" s="210">
        <f>Q181*H181</f>
        <v>3.3410717999999999</v>
      </c>
      <c r="S181" s="210">
        <v>0</v>
      </c>
      <c r="T181" s="21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12" t="s">
        <v>279</v>
      </c>
      <c r="AT181" s="212" t="s">
        <v>142</v>
      </c>
      <c r="AU181" s="212" t="s">
        <v>131</v>
      </c>
      <c r="AY181" s="18" t="s">
        <v>122</v>
      </c>
      <c r="BE181" s="213">
        <f>IF(N181="základní",J181,0)</f>
        <v>0</v>
      </c>
      <c r="BF181" s="213">
        <f>IF(N181="snížená",J181,0)</f>
        <v>0</v>
      </c>
      <c r="BG181" s="213">
        <f>IF(N181="zákl. přenesená",J181,0)</f>
        <v>0</v>
      </c>
      <c r="BH181" s="213">
        <f>IF(N181="sníž. přenesená",J181,0)</f>
        <v>0</v>
      </c>
      <c r="BI181" s="213">
        <f>IF(N181="nulová",J181,0)</f>
        <v>0</v>
      </c>
      <c r="BJ181" s="18" t="s">
        <v>131</v>
      </c>
      <c r="BK181" s="213">
        <f>ROUND(I181*H181,2)</f>
        <v>0</v>
      </c>
      <c r="BL181" s="18" t="s">
        <v>156</v>
      </c>
      <c r="BM181" s="212" t="s">
        <v>289</v>
      </c>
    </row>
    <row r="182" s="14" customFormat="1">
      <c r="A182" s="14"/>
      <c r="B182" s="225"/>
      <c r="C182" s="226"/>
      <c r="D182" s="216" t="s">
        <v>133</v>
      </c>
      <c r="E182" s="226"/>
      <c r="F182" s="228" t="s">
        <v>290</v>
      </c>
      <c r="G182" s="226"/>
      <c r="H182" s="229">
        <v>618.71699999999998</v>
      </c>
      <c r="I182" s="230"/>
      <c r="J182" s="226"/>
      <c r="K182" s="226"/>
      <c r="L182" s="231"/>
      <c r="M182" s="232"/>
      <c r="N182" s="233"/>
      <c r="O182" s="233"/>
      <c r="P182" s="233"/>
      <c r="Q182" s="233"/>
      <c r="R182" s="233"/>
      <c r="S182" s="233"/>
      <c r="T182" s="23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35" t="s">
        <v>133</v>
      </c>
      <c r="AU182" s="235" t="s">
        <v>131</v>
      </c>
      <c r="AV182" s="14" t="s">
        <v>131</v>
      </c>
      <c r="AW182" s="14" t="s">
        <v>4</v>
      </c>
      <c r="AX182" s="14" t="s">
        <v>81</v>
      </c>
      <c r="AY182" s="235" t="s">
        <v>122</v>
      </c>
    </row>
    <row r="183" s="2" customFormat="1">
      <c r="A183" s="39"/>
      <c r="B183" s="40"/>
      <c r="C183" s="201" t="s">
        <v>279</v>
      </c>
      <c r="D183" s="201" t="s">
        <v>125</v>
      </c>
      <c r="E183" s="202" t="s">
        <v>291</v>
      </c>
      <c r="F183" s="203" t="s">
        <v>292</v>
      </c>
      <c r="G183" s="204" t="s">
        <v>128</v>
      </c>
      <c r="H183" s="205">
        <v>530.86000000000001</v>
      </c>
      <c r="I183" s="206"/>
      <c r="J183" s="207">
        <f>ROUND(I183*H183,2)</f>
        <v>0</v>
      </c>
      <c r="K183" s="203" t="s">
        <v>129</v>
      </c>
      <c r="L183" s="45"/>
      <c r="M183" s="208" t="s">
        <v>19</v>
      </c>
      <c r="N183" s="209" t="s">
        <v>45</v>
      </c>
      <c r="O183" s="85"/>
      <c r="P183" s="210">
        <f>O183*H183</f>
        <v>0</v>
      </c>
      <c r="Q183" s="210">
        <v>0</v>
      </c>
      <c r="R183" s="210">
        <f>Q183*H183</f>
        <v>0</v>
      </c>
      <c r="S183" s="210">
        <v>0</v>
      </c>
      <c r="T183" s="211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12" t="s">
        <v>156</v>
      </c>
      <c r="AT183" s="212" t="s">
        <v>125</v>
      </c>
      <c r="AU183" s="212" t="s">
        <v>131</v>
      </c>
      <c r="AY183" s="18" t="s">
        <v>122</v>
      </c>
      <c r="BE183" s="213">
        <f>IF(N183="základní",J183,0)</f>
        <v>0</v>
      </c>
      <c r="BF183" s="213">
        <f>IF(N183="snížená",J183,0)</f>
        <v>0</v>
      </c>
      <c r="BG183" s="213">
        <f>IF(N183="zákl. přenesená",J183,0)</f>
        <v>0</v>
      </c>
      <c r="BH183" s="213">
        <f>IF(N183="sníž. přenesená",J183,0)</f>
        <v>0</v>
      </c>
      <c r="BI183" s="213">
        <f>IF(N183="nulová",J183,0)</f>
        <v>0</v>
      </c>
      <c r="BJ183" s="18" t="s">
        <v>131</v>
      </c>
      <c r="BK183" s="213">
        <f>ROUND(I183*H183,2)</f>
        <v>0</v>
      </c>
      <c r="BL183" s="18" t="s">
        <v>156</v>
      </c>
      <c r="BM183" s="212" t="s">
        <v>293</v>
      </c>
    </row>
    <row r="184" s="13" customFormat="1">
      <c r="A184" s="13"/>
      <c r="B184" s="214"/>
      <c r="C184" s="215"/>
      <c r="D184" s="216" t="s">
        <v>133</v>
      </c>
      <c r="E184" s="217" t="s">
        <v>19</v>
      </c>
      <c r="F184" s="218" t="s">
        <v>139</v>
      </c>
      <c r="G184" s="215"/>
      <c r="H184" s="217" t="s">
        <v>19</v>
      </c>
      <c r="I184" s="219"/>
      <c r="J184" s="215"/>
      <c r="K184" s="215"/>
      <c r="L184" s="220"/>
      <c r="M184" s="221"/>
      <c r="N184" s="222"/>
      <c r="O184" s="222"/>
      <c r="P184" s="222"/>
      <c r="Q184" s="222"/>
      <c r="R184" s="222"/>
      <c r="S184" s="222"/>
      <c r="T184" s="22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24" t="s">
        <v>133</v>
      </c>
      <c r="AU184" s="224" t="s">
        <v>131</v>
      </c>
      <c r="AV184" s="13" t="s">
        <v>81</v>
      </c>
      <c r="AW184" s="13" t="s">
        <v>35</v>
      </c>
      <c r="AX184" s="13" t="s">
        <v>73</v>
      </c>
      <c r="AY184" s="224" t="s">
        <v>122</v>
      </c>
    </row>
    <row r="185" s="14" customFormat="1">
      <c r="A185" s="14"/>
      <c r="B185" s="225"/>
      <c r="C185" s="226"/>
      <c r="D185" s="216" t="s">
        <v>133</v>
      </c>
      <c r="E185" s="227" t="s">
        <v>19</v>
      </c>
      <c r="F185" s="228" t="s">
        <v>140</v>
      </c>
      <c r="G185" s="226"/>
      <c r="H185" s="229">
        <v>530.86000000000001</v>
      </c>
      <c r="I185" s="230"/>
      <c r="J185" s="226"/>
      <c r="K185" s="226"/>
      <c r="L185" s="231"/>
      <c r="M185" s="232"/>
      <c r="N185" s="233"/>
      <c r="O185" s="233"/>
      <c r="P185" s="233"/>
      <c r="Q185" s="233"/>
      <c r="R185" s="233"/>
      <c r="S185" s="233"/>
      <c r="T185" s="23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35" t="s">
        <v>133</v>
      </c>
      <c r="AU185" s="235" t="s">
        <v>131</v>
      </c>
      <c r="AV185" s="14" t="s">
        <v>131</v>
      </c>
      <c r="AW185" s="14" t="s">
        <v>35</v>
      </c>
      <c r="AX185" s="14" t="s">
        <v>81</v>
      </c>
      <c r="AY185" s="235" t="s">
        <v>122</v>
      </c>
    </row>
    <row r="186" s="2" customFormat="1" ht="21.75" customHeight="1">
      <c r="A186" s="39"/>
      <c r="B186" s="40"/>
      <c r="C186" s="236" t="s">
        <v>294</v>
      </c>
      <c r="D186" s="236" t="s">
        <v>142</v>
      </c>
      <c r="E186" s="237" t="s">
        <v>295</v>
      </c>
      <c r="F186" s="238" t="s">
        <v>296</v>
      </c>
      <c r="G186" s="239" t="s">
        <v>128</v>
      </c>
      <c r="H186" s="240">
        <v>618.71699999999998</v>
      </c>
      <c r="I186" s="241"/>
      <c r="J186" s="242">
        <f>ROUND(I186*H186,2)</f>
        <v>0</v>
      </c>
      <c r="K186" s="238" t="s">
        <v>129</v>
      </c>
      <c r="L186" s="243"/>
      <c r="M186" s="244" t="s">
        <v>19</v>
      </c>
      <c r="N186" s="245" t="s">
        <v>45</v>
      </c>
      <c r="O186" s="85"/>
      <c r="P186" s="210">
        <f>O186*H186</f>
        <v>0</v>
      </c>
      <c r="Q186" s="210">
        <v>0.0019</v>
      </c>
      <c r="R186" s="210">
        <f>Q186*H186</f>
        <v>1.1755623</v>
      </c>
      <c r="S186" s="210">
        <v>0</v>
      </c>
      <c r="T186" s="211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12" t="s">
        <v>279</v>
      </c>
      <c r="AT186" s="212" t="s">
        <v>142</v>
      </c>
      <c r="AU186" s="212" t="s">
        <v>131</v>
      </c>
      <c r="AY186" s="18" t="s">
        <v>122</v>
      </c>
      <c r="BE186" s="213">
        <f>IF(N186="základní",J186,0)</f>
        <v>0</v>
      </c>
      <c r="BF186" s="213">
        <f>IF(N186="snížená",J186,0)</f>
        <v>0</v>
      </c>
      <c r="BG186" s="213">
        <f>IF(N186="zákl. přenesená",J186,0)</f>
        <v>0</v>
      </c>
      <c r="BH186" s="213">
        <f>IF(N186="sníž. přenesená",J186,0)</f>
        <v>0</v>
      </c>
      <c r="BI186" s="213">
        <f>IF(N186="nulová",J186,0)</f>
        <v>0</v>
      </c>
      <c r="BJ186" s="18" t="s">
        <v>131</v>
      </c>
      <c r="BK186" s="213">
        <f>ROUND(I186*H186,2)</f>
        <v>0</v>
      </c>
      <c r="BL186" s="18" t="s">
        <v>156</v>
      </c>
      <c r="BM186" s="212" t="s">
        <v>297</v>
      </c>
    </row>
    <row r="187" s="14" customFormat="1">
      <c r="A187" s="14"/>
      <c r="B187" s="225"/>
      <c r="C187" s="226"/>
      <c r="D187" s="216" t="s">
        <v>133</v>
      </c>
      <c r="E187" s="226"/>
      <c r="F187" s="228" t="s">
        <v>290</v>
      </c>
      <c r="G187" s="226"/>
      <c r="H187" s="229">
        <v>618.71699999999998</v>
      </c>
      <c r="I187" s="230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35" t="s">
        <v>133</v>
      </c>
      <c r="AU187" s="235" t="s">
        <v>131</v>
      </c>
      <c r="AV187" s="14" t="s">
        <v>131</v>
      </c>
      <c r="AW187" s="14" t="s">
        <v>4</v>
      </c>
      <c r="AX187" s="14" t="s">
        <v>81</v>
      </c>
      <c r="AY187" s="235" t="s">
        <v>122</v>
      </c>
    </row>
    <row r="188" s="2" customFormat="1">
      <c r="A188" s="39"/>
      <c r="B188" s="40"/>
      <c r="C188" s="201" t="s">
        <v>298</v>
      </c>
      <c r="D188" s="201" t="s">
        <v>125</v>
      </c>
      <c r="E188" s="202" t="s">
        <v>299</v>
      </c>
      <c r="F188" s="203" t="s">
        <v>300</v>
      </c>
      <c r="G188" s="204" t="s">
        <v>162</v>
      </c>
      <c r="H188" s="205">
        <v>530.86000000000001</v>
      </c>
      <c r="I188" s="206"/>
      <c r="J188" s="207">
        <f>ROUND(I188*H188,2)</f>
        <v>0</v>
      </c>
      <c r="K188" s="203" t="s">
        <v>129</v>
      </c>
      <c r="L188" s="45"/>
      <c r="M188" s="208" t="s">
        <v>19</v>
      </c>
      <c r="N188" s="209" t="s">
        <v>45</v>
      </c>
      <c r="O188" s="85"/>
      <c r="P188" s="210">
        <f>O188*H188</f>
        <v>0</v>
      </c>
      <c r="Q188" s="210">
        <v>0</v>
      </c>
      <c r="R188" s="210">
        <f>Q188*H188</f>
        <v>0</v>
      </c>
      <c r="S188" s="210">
        <v>0</v>
      </c>
      <c r="T188" s="21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12" t="s">
        <v>156</v>
      </c>
      <c r="AT188" s="212" t="s">
        <v>125</v>
      </c>
      <c r="AU188" s="212" t="s">
        <v>131</v>
      </c>
      <c r="AY188" s="18" t="s">
        <v>122</v>
      </c>
      <c r="BE188" s="213">
        <f>IF(N188="základní",J188,0)</f>
        <v>0</v>
      </c>
      <c r="BF188" s="213">
        <f>IF(N188="snížená",J188,0)</f>
        <v>0</v>
      </c>
      <c r="BG188" s="213">
        <f>IF(N188="zákl. přenesená",J188,0)</f>
        <v>0</v>
      </c>
      <c r="BH188" s="213">
        <f>IF(N188="sníž. přenesená",J188,0)</f>
        <v>0</v>
      </c>
      <c r="BI188" s="213">
        <f>IF(N188="nulová",J188,0)</f>
        <v>0</v>
      </c>
      <c r="BJ188" s="18" t="s">
        <v>131</v>
      </c>
      <c r="BK188" s="213">
        <f>ROUND(I188*H188,2)</f>
        <v>0</v>
      </c>
      <c r="BL188" s="18" t="s">
        <v>156</v>
      </c>
      <c r="BM188" s="212" t="s">
        <v>301</v>
      </c>
    </row>
    <row r="189" s="13" customFormat="1">
      <c r="A189" s="13"/>
      <c r="B189" s="214"/>
      <c r="C189" s="215"/>
      <c r="D189" s="216" t="s">
        <v>133</v>
      </c>
      <c r="E189" s="217" t="s">
        <v>19</v>
      </c>
      <c r="F189" s="218" t="s">
        <v>302</v>
      </c>
      <c r="G189" s="215"/>
      <c r="H189" s="217" t="s">
        <v>19</v>
      </c>
      <c r="I189" s="219"/>
      <c r="J189" s="215"/>
      <c r="K189" s="215"/>
      <c r="L189" s="220"/>
      <c r="M189" s="221"/>
      <c r="N189" s="222"/>
      <c r="O189" s="222"/>
      <c r="P189" s="222"/>
      <c r="Q189" s="222"/>
      <c r="R189" s="222"/>
      <c r="S189" s="222"/>
      <c r="T189" s="22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24" t="s">
        <v>133</v>
      </c>
      <c r="AU189" s="224" t="s">
        <v>131</v>
      </c>
      <c r="AV189" s="13" t="s">
        <v>81</v>
      </c>
      <c r="AW189" s="13" t="s">
        <v>35</v>
      </c>
      <c r="AX189" s="13" t="s">
        <v>73</v>
      </c>
      <c r="AY189" s="224" t="s">
        <v>122</v>
      </c>
    </row>
    <row r="190" s="14" customFormat="1">
      <c r="A190" s="14"/>
      <c r="B190" s="225"/>
      <c r="C190" s="226"/>
      <c r="D190" s="216" t="s">
        <v>133</v>
      </c>
      <c r="E190" s="227" t="s">
        <v>19</v>
      </c>
      <c r="F190" s="228" t="s">
        <v>140</v>
      </c>
      <c r="G190" s="226"/>
      <c r="H190" s="229">
        <v>530.86000000000001</v>
      </c>
      <c r="I190" s="230"/>
      <c r="J190" s="226"/>
      <c r="K190" s="226"/>
      <c r="L190" s="231"/>
      <c r="M190" s="232"/>
      <c r="N190" s="233"/>
      <c r="O190" s="233"/>
      <c r="P190" s="233"/>
      <c r="Q190" s="233"/>
      <c r="R190" s="233"/>
      <c r="S190" s="233"/>
      <c r="T190" s="23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35" t="s">
        <v>133</v>
      </c>
      <c r="AU190" s="235" t="s">
        <v>131</v>
      </c>
      <c r="AV190" s="14" t="s">
        <v>131</v>
      </c>
      <c r="AW190" s="14" t="s">
        <v>35</v>
      </c>
      <c r="AX190" s="14" t="s">
        <v>81</v>
      </c>
      <c r="AY190" s="235" t="s">
        <v>122</v>
      </c>
    </row>
    <row r="191" s="2" customFormat="1">
      <c r="A191" s="39"/>
      <c r="B191" s="40"/>
      <c r="C191" s="201" t="s">
        <v>303</v>
      </c>
      <c r="D191" s="201" t="s">
        <v>125</v>
      </c>
      <c r="E191" s="202" t="s">
        <v>304</v>
      </c>
      <c r="F191" s="203" t="s">
        <v>305</v>
      </c>
      <c r="G191" s="204" t="s">
        <v>162</v>
      </c>
      <c r="H191" s="205">
        <v>144</v>
      </c>
      <c r="I191" s="206"/>
      <c r="J191" s="207">
        <f>ROUND(I191*H191,2)</f>
        <v>0</v>
      </c>
      <c r="K191" s="203" t="s">
        <v>129</v>
      </c>
      <c r="L191" s="45"/>
      <c r="M191" s="208" t="s">
        <v>19</v>
      </c>
      <c r="N191" s="209" t="s">
        <v>45</v>
      </c>
      <c r="O191" s="85"/>
      <c r="P191" s="210">
        <f>O191*H191</f>
        <v>0</v>
      </c>
      <c r="Q191" s="210">
        <v>0.00059999999999999995</v>
      </c>
      <c r="R191" s="210">
        <f>Q191*H191</f>
        <v>0.086399999999999991</v>
      </c>
      <c r="S191" s="210">
        <v>0</v>
      </c>
      <c r="T191" s="21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12" t="s">
        <v>156</v>
      </c>
      <c r="AT191" s="212" t="s">
        <v>125</v>
      </c>
      <c r="AU191" s="212" t="s">
        <v>131</v>
      </c>
      <c r="AY191" s="18" t="s">
        <v>122</v>
      </c>
      <c r="BE191" s="213">
        <f>IF(N191="základní",J191,0)</f>
        <v>0</v>
      </c>
      <c r="BF191" s="213">
        <f>IF(N191="snížená",J191,0)</f>
        <v>0</v>
      </c>
      <c r="BG191" s="213">
        <f>IF(N191="zákl. přenesená",J191,0)</f>
        <v>0</v>
      </c>
      <c r="BH191" s="213">
        <f>IF(N191="sníž. přenesená",J191,0)</f>
        <v>0</v>
      </c>
      <c r="BI191" s="213">
        <f>IF(N191="nulová",J191,0)</f>
        <v>0</v>
      </c>
      <c r="BJ191" s="18" t="s">
        <v>131</v>
      </c>
      <c r="BK191" s="213">
        <f>ROUND(I191*H191,2)</f>
        <v>0</v>
      </c>
      <c r="BL191" s="18" t="s">
        <v>156</v>
      </c>
      <c r="BM191" s="212" t="s">
        <v>306</v>
      </c>
    </row>
    <row r="192" s="13" customFormat="1">
      <c r="A192" s="13"/>
      <c r="B192" s="214"/>
      <c r="C192" s="215"/>
      <c r="D192" s="216" t="s">
        <v>133</v>
      </c>
      <c r="E192" s="217" t="s">
        <v>19</v>
      </c>
      <c r="F192" s="218" t="s">
        <v>307</v>
      </c>
      <c r="G192" s="215"/>
      <c r="H192" s="217" t="s">
        <v>19</v>
      </c>
      <c r="I192" s="219"/>
      <c r="J192" s="215"/>
      <c r="K192" s="215"/>
      <c r="L192" s="220"/>
      <c r="M192" s="221"/>
      <c r="N192" s="222"/>
      <c r="O192" s="222"/>
      <c r="P192" s="222"/>
      <c r="Q192" s="222"/>
      <c r="R192" s="222"/>
      <c r="S192" s="222"/>
      <c r="T192" s="22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24" t="s">
        <v>133</v>
      </c>
      <c r="AU192" s="224" t="s">
        <v>131</v>
      </c>
      <c r="AV192" s="13" t="s">
        <v>81</v>
      </c>
      <c r="AW192" s="13" t="s">
        <v>35</v>
      </c>
      <c r="AX192" s="13" t="s">
        <v>73</v>
      </c>
      <c r="AY192" s="224" t="s">
        <v>122</v>
      </c>
    </row>
    <row r="193" s="14" customFormat="1">
      <c r="A193" s="14"/>
      <c r="B193" s="225"/>
      <c r="C193" s="226"/>
      <c r="D193" s="216" t="s">
        <v>133</v>
      </c>
      <c r="E193" s="227" t="s">
        <v>19</v>
      </c>
      <c r="F193" s="228" t="s">
        <v>308</v>
      </c>
      <c r="G193" s="226"/>
      <c r="H193" s="229">
        <v>144</v>
      </c>
      <c r="I193" s="230"/>
      <c r="J193" s="226"/>
      <c r="K193" s="226"/>
      <c r="L193" s="231"/>
      <c r="M193" s="232"/>
      <c r="N193" s="233"/>
      <c r="O193" s="233"/>
      <c r="P193" s="233"/>
      <c r="Q193" s="233"/>
      <c r="R193" s="233"/>
      <c r="S193" s="233"/>
      <c r="T193" s="23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35" t="s">
        <v>133</v>
      </c>
      <c r="AU193" s="235" t="s">
        <v>131</v>
      </c>
      <c r="AV193" s="14" t="s">
        <v>131</v>
      </c>
      <c r="AW193" s="14" t="s">
        <v>35</v>
      </c>
      <c r="AX193" s="14" t="s">
        <v>81</v>
      </c>
      <c r="AY193" s="235" t="s">
        <v>122</v>
      </c>
    </row>
    <row r="194" s="2" customFormat="1">
      <c r="A194" s="39"/>
      <c r="B194" s="40"/>
      <c r="C194" s="201" t="s">
        <v>309</v>
      </c>
      <c r="D194" s="201" t="s">
        <v>125</v>
      </c>
      <c r="E194" s="202" t="s">
        <v>310</v>
      </c>
      <c r="F194" s="203" t="s">
        <v>311</v>
      </c>
      <c r="G194" s="204" t="s">
        <v>162</v>
      </c>
      <c r="H194" s="205">
        <v>136.80000000000001</v>
      </c>
      <c r="I194" s="206"/>
      <c r="J194" s="207">
        <f>ROUND(I194*H194,2)</f>
        <v>0</v>
      </c>
      <c r="K194" s="203" t="s">
        <v>129</v>
      </c>
      <c r="L194" s="45"/>
      <c r="M194" s="208" t="s">
        <v>19</v>
      </c>
      <c r="N194" s="209" t="s">
        <v>45</v>
      </c>
      <c r="O194" s="85"/>
      <c r="P194" s="210">
        <f>O194*H194</f>
        <v>0</v>
      </c>
      <c r="Q194" s="210">
        <v>0.00042999999999999999</v>
      </c>
      <c r="R194" s="210">
        <f>Q194*H194</f>
        <v>0.058824000000000001</v>
      </c>
      <c r="S194" s="210">
        <v>0</v>
      </c>
      <c r="T194" s="21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12" t="s">
        <v>156</v>
      </c>
      <c r="AT194" s="212" t="s">
        <v>125</v>
      </c>
      <c r="AU194" s="212" t="s">
        <v>131</v>
      </c>
      <c r="AY194" s="18" t="s">
        <v>122</v>
      </c>
      <c r="BE194" s="213">
        <f>IF(N194="základní",J194,0)</f>
        <v>0</v>
      </c>
      <c r="BF194" s="213">
        <f>IF(N194="snížená",J194,0)</f>
        <v>0</v>
      </c>
      <c r="BG194" s="213">
        <f>IF(N194="zákl. přenesená",J194,0)</f>
        <v>0</v>
      </c>
      <c r="BH194" s="213">
        <f>IF(N194="sníž. přenesená",J194,0)</f>
        <v>0</v>
      </c>
      <c r="BI194" s="213">
        <f>IF(N194="nulová",J194,0)</f>
        <v>0</v>
      </c>
      <c r="BJ194" s="18" t="s">
        <v>131</v>
      </c>
      <c r="BK194" s="213">
        <f>ROUND(I194*H194,2)</f>
        <v>0</v>
      </c>
      <c r="BL194" s="18" t="s">
        <v>156</v>
      </c>
      <c r="BM194" s="212" t="s">
        <v>312</v>
      </c>
    </row>
    <row r="195" s="13" customFormat="1">
      <c r="A195" s="13"/>
      <c r="B195" s="214"/>
      <c r="C195" s="215"/>
      <c r="D195" s="216" t="s">
        <v>133</v>
      </c>
      <c r="E195" s="217" t="s">
        <v>19</v>
      </c>
      <c r="F195" s="218" t="s">
        <v>313</v>
      </c>
      <c r="G195" s="215"/>
      <c r="H195" s="217" t="s">
        <v>19</v>
      </c>
      <c r="I195" s="219"/>
      <c r="J195" s="215"/>
      <c r="K195" s="215"/>
      <c r="L195" s="220"/>
      <c r="M195" s="221"/>
      <c r="N195" s="222"/>
      <c r="O195" s="222"/>
      <c r="P195" s="222"/>
      <c r="Q195" s="222"/>
      <c r="R195" s="222"/>
      <c r="S195" s="222"/>
      <c r="T195" s="22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24" t="s">
        <v>133</v>
      </c>
      <c r="AU195" s="224" t="s">
        <v>131</v>
      </c>
      <c r="AV195" s="13" t="s">
        <v>81</v>
      </c>
      <c r="AW195" s="13" t="s">
        <v>35</v>
      </c>
      <c r="AX195" s="13" t="s">
        <v>73</v>
      </c>
      <c r="AY195" s="224" t="s">
        <v>122</v>
      </c>
    </row>
    <row r="196" s="14" customFormat="1">
      <c r="A196" s="14"/>
      <c r="B196" s="225"/>
      <c r="C196" s="226"/>
      <c r="D196" s="216" t="s">
        <v>133</v>
      </c>
      <c r="E196" s="227" t="s">
        <v>19</v>
      </c>
      <c r="F196" s="228" t="s">
        <v>164</v>
      </c>
      <c r="G196" s="226"/>
      <c r="H196" s="229">
        <v>136.80000000000001</v>
      </c>
      <c r="I196" s="230"/>
      <c r="J196" s="226"/>
      <c r="K196" s="226"/>
      <c r="L196" s="231"/>
      <c r="M196" s="232"/>
      <c r="N196" s="233"/>
      <c r="O196" s="233"/>
      <c r="P196" s="233"/>
      <c r="Q196" s="233"/>
      <c r="R196" s="233"/>
      <c r="S196" s="233"/>
      <c r="T196" s="23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35" t="s">
        <v>133</v>
      </c>
      <c r="AU196" s="235" t="s">
        <v>131</v>
      </c>
      <c r="AV196" s="14" t="s">
        <v>131</v>
      </c>
      <c r="AW196" s="14" t="s">
        <v>35</v>
      </c>
      <c r="AX196" s="14" t="s">
        <v>81</v>
      </c>
      <c r="AY196" s="235" t="s">
        <v>122</v>
      </c>
    </row>
    <row r="197" s="2" customFormat="1">
      <c r="A197" s="39"/>
      <c r="B197" s="40"/>
      <c r="C197" s="201" t="s">
        <v>314</v>
      </c>
      <c r="D197" s="201" t="s">
        <v>125</v>
      </c>
      <c r="E197" s="202" t="s">
        <v>315</v>
      </c>
      <c r="F197" s="203" t="s">
        <v>316</v>
      </c>
      <c r="G197" s="204" t="s">
        <v>128</v>
      </c>
      <c r="H197" s="205">
        <v>0.252</v>
      </c>
      <c r="I197" s="206"/>
      <c r="J197" s="207">
        <f>ROUND(I197*H197,2)</f>
        <v>0</v>
      </c>
      <c r="K197" s="203" t="s">
        <v>129</v>
      </c>
      <c r="L197" s="45"/>
      <c r="M197" s="208" t="s">
        <v>19</v>
      </c>
      <c r="N197" s="209" t="s">
        <v>45</v>
      </c>
      <c r="O197" s="85"/>
      <c r="P197" s="210">
        <f>O197*H197</f>
        <v>0</v>
      </c>
      <c r="Q197" s="210">
        <v>0.010800000000000001</v>
      </c>
      <c r="R197" s="210">
        <f>Q197*H197</f>
        <v>0.0027216000000000002</v>
      </c>
      <c r="S197" s="210">
        <v>0</v>
      </c>
      <c r="T197" s="21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12" t="s">
        <v>156</v>
      </c>
      <c r="AT197" s="212" t="s">
        <v>125</v>
      </c>
      <c r="AU197" s="212" t="s">
        <v>131</v>
      </c>
      <c r="AY197" s="18" t="s">
        <v>122</v>
      </c>
      <c r="BE197" s="213">
        <f>IF(N197="základní",J197,0)</f>
        <v>0</v>
      </c>
      <c r="BF197" s="213">
        <f>IF(N197="snížená",J197,0)</f>
        <v>0</v>
      </c>
      <c r="BG197" s="213">
        <f>IF(N197="zákl. přenesená",J197,0)</f>
        <v>0</v>
      </c>
      <c r="BH197" s="213">
        <f>IF(N197="sníž. přenesená",J197,0)</f>
        <v>0</v>
      </c>
      <c r="BI197" s="213">
        <f>IF(N197="nulová",J197,0)</f>
        <v>0</v>
      </c>
      <c r="BJ197" s="18" t="s">
        <v>131</v>
      </c>
      <c r="BK197" s="213">
        <f>ROUND(I197*H197,2)</f>
        <v>0</v>
      </c>
      <c r="BL197" s="18" t="s">
        <v>156</v>
      </c>
      <c r="BM197" s="212" t="s">
        <v>317</v>
      </c>
    </row>
    <row r="198" s="13" customFormat="1">
      <c r="A198" s="13"/>
      <c r="B198" s="214"/>
      <c r="C198" s="215"/>
      <c r="D198" s="216" t="s">
        <v>133</v>
      </c>
      <c r="E198" s="217" t="s">
        <v>19</v>
      </c>
      <c r="F198" s="218" t="s">
        <v>318</v>
      </c>
      <c r="G198" s="215"/>
      <c r="H198" s="217" t="s">
        <v>19</v>
      </c>
      <c r="I198" s="219"/>
      <c r="J198" s="215"/>
      <c r="K198" s="215"/>
      <c r="L198" s="220"/>
      <c r="M198" s="221"/>
      <c r="N198" s="222"/>
      <c r="O198" s="222"/>
      <c r="P198" s="222"/>
      <c r="Q198" s="222"/>
      <c r="R198" s="222"/>
      <c r="S198" s="222"/>
      <c r="T198" s="22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24" t="s">
        <v>133</v>
      </c>
      <c r="AU198" s="224" t="s">
        <v>131</v>
      </c>
      <c r="AV198" s="13" t="s">
        <v>81</v>
      </c>
      <c r="AW198" s="13" t="s">
        <v>35</v>
      </c>
      <c r="AX198" s="13" t="s">
        <v>73</v>
      </c>
      <c r="AY198" s="224" t="s">
        <v>122</v>
      </c>
    </row>
    <row r="199" s="14" customFormat="1">
      <c r="A199" s="14"/>
      <c r="B199" s="225"/>
      <c r="C199" s="226"/>
      <c r="D199" s="216" t="s">
        <v>133</v>
      </c>
      <c r="E199" s="227" t="s">
        <v>19</v>
      </c>
      <c r="F199" s="228" t="s">
        <v>319</v>
      </c>
      <c r="G199" s="226"/>
      <c r="H199" s="229">
        <v>0.252</v>
      </c>
      <c r="I199" s="230"/>
      <c r="J199" s="226"/>
      <c r="K199" s="226"/>
      <c r="L199" s="231"/>
      <c r="M199" s="232"/>
      <c r="N199" s="233"/>
      <c r="O199" s="233"/>
      <c r="P199" s="233"/>
      <c r="Q199" s="233"/>
      <c r="R199" s="233"/>
      <c r="S199" s="233"/>
      <c r="T199" s="23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35" t="s">
        <v>133</v>
      </c>
      <c r="AU199" s="235" t="s">
        <v>131</v>
      </c>
      <c r="AV199" s="14" t="s">
        <v>131</v>
      </c>
      <c r="AW199" s="14" t="s">
        <v>35</v>
      </c>
      <c r="AX199" s="14" t="s">
        <v>81</v>
      </c>
      <c r="AY199" s="235" t="s">
        <v>122</v>
      </c>
    </row>
    <row r="200" s="2" customFormat="1">
      <c r="A200" s="39"/>
      <c r="B200" s="40"/>
      <c r="C200" s="201" t="s">
        <v>320</v>
      </c>
      <c r="D200" s="201" t="s">
        <v>125</v>
      </c>
      <c r="E200" s="202" t="s">
        <v>321</v>
      </c>
      <c r="F200" s="203" t="s">
        <v>322</v>
      </c>
      <c r="G200" s="204" t="s">
        <v>162</v>
      </c>
      <c r="H200" s="205">
        <v>14.4</v>
      </c>
      <c r="I200" s="206"/>
      <c r="J200" s="207">
        <f>ROUND(I200*H200,2)</f>
        <v>0</v>
      </c>
      <c r="K200" s="203" t="s">
        <v>129</v>
      </c>
      <c r="L200" s="45"/>
      <c r="M200" s="208" t="s">
        <v>19</v>
      </c>
      <c r="N200" s="209" t="s">
        <v>45</v>
      </c>
      <c r="O200" s="85"/>
      <c r="P200" s="210">
        <f>O200*H200</f>
        <v>0</v>
      </c>
      <c r="Q200" s="210">
        <v>0</v>
      </c>
      <c r="R200" s="210">
        <f>Q200*H200</f>
        <v>0</v>
      </c>
      <c r="S200" s="210">
        <v>0</v>
      </c>
      <c r="T200" s="211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12" t="s">
        <v>156</v>
      </c>
      <c r="AT200" s="212" t="s">
        <v>125</v>
      </c>
      <c r="AU200" s="212" t="s">
        <v>131</v>
      </c>
      <c r="AY200" s="18" t="s">
        <v>122</v>
      </c>
      <c r="BE200" s="213">
        <f>IF(N200="základní",J200,0)</f>
        <v>0</v>
      </c>
      <c r="BF200" s="213">
        <f>IF(N200="snížená",J200,0)</f>
        <v>0</v>
      </c>
      <c r="BG200" s="213">
        <f>IF(N200="zákl. přenesená",J200,0)</f>
        <v>0</v>
      </c>
      <c r="BH200" s="213">
        <f>IF(N200="sníž. přenesená",J200,0)</f>
        <v>0</v>
      </c>
      <c r="BI200" s="213">
        <f>IF(N200="nulová",J200,0)</f>
        <v>0</v>
      </c>
      <c r="BJ200" s="18" t="s">
        <v>131</v>
      </c>
      <c r="BK200" s="213">
        <f>ROUND(I200*H200,2)</f>
        <v>0</v>
      </c>
      <c r="BL200" s="18" t="s">
        <v>156</v>
      </c>
      <c r="BM200" s="212" t="s">
        <v>323</v>
      </c>
    </row>
    <row r="201" s="13" customFormat="1">
      <c r="A201" s="13"/>
      <c r="B201" s="214"/>
      <c r="C201" s="215"/>
      <c r="D201" s="216" t="s">
        <v>133</v>
      </c>
      <c r="E201" s="217" t="s">
        <v>19</v>
      </c>
      <c r="F201" s="218" t="s">
        <v>324</v>
      </c>
      <c r="G201" s="215"/>
      <c r="H201" s="217" t="s">
        <v>19</v>
      </c>
      <c r="I201" s="219"/>
      <c r="J201" s="215"/>
      <c r="K201" s="215"/>
      <c r="L201" s="220"/>
      <c r="M201" s="221"/>
      <c r="N201" s="222"/>
      <c r="O201" s="222"/>
      <c r="P201" s="222"/>
      <c r="Q201" s="222"/>
      <c r="R201" s="222"/>
      <c r="S201" s="222"/>
      <c r="T201" s="22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24" t="s">
        <v>133</v>
      </c>
      <c r="AU201" s="224" t="s">
        <v>131</v>
      </c>
      <c r="AV201" s="13" t="s">
        <v>81</v>
      </c>
      <c r="AW201" s="13" t="s">
        <v>35</v>
      </c>
      <c r="AX201" s="13" t="s">
        <v>73</v>
      </c>
      <c r="AY201" s="224" t="s">
        <v>122</v>
      </c>
    </row>
    <row r="202" s="14" customFormat="1">
      <c r="A202" s="14"/>
      <c r="B202" s="225"/>
      <c r="C202" s="226"/>
      <c r="D202" s="216" t="s">
        <v>133</v>
      </c>
      <c r="E202" s="227" t="s">
        <v>19</v>
      </c>
      <c r="F202" s="228" t="s">
        <v>325</v>
      </c>
      <c r="G202" s="226"/>
      <c r="H202" s="229">
        <v>14.4</v>
      </c>
      <c r="I202" s="230"/>
      <c r="J202" s="226"/>
      <c r="K202" s="226"/>
      <c r="L202" s="231"/>
      <c r="M202" s="232"/>
      <c r="N202" s="233"/>
      <c r="O202" s="233"/>
      <c r="P202" s="233"/>
      <c r="Q202" s="233"/>
      <c r="R202" s="233"/>
      <c r="S202" s="233"/>
      <c r="T202" s="23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35" t="s">
        <v>133</v>
      </c>
      <c r="AU202" s="235" t="s">
        <v>131</v>
      </c>
      <c r="AV202" s="14" t="s">
        <v>131</v>
      </c>
      <c r="AW202" s="14" t="s">
        <v>35</v>
      </c>
      <c r="AX202" s="14" t="s">
        <v>81</v>
      </c>
      <c r="AY202" s="235" t="s">
        <v>122</v>
      </c>
    </row>
    <row r="203" s="2" customFormat="1" ht="21.75" customHeight="1">
      <c r="A203" s="39"/>
      <c r="B203" s="40"/>
      <c r="C203" s="201" t="s">
        <v>326</v>
      </c>
      <c r="D203" s="201" t="s">
        <v>125</v>
      </c>
      <c r="E203" s="202" t="s">
        <v>327</v>
      </c>
      <c r="F203" s="203" t="s">
        <v>328</v>
      </c>
      <c r="G203" s="204" t="s">
        <v>162</v>
      </c>
      <c r="H203" s="205">
        <v>35.409999999999997</v>
      </c>
      <c r="I203" s="206"/>
      <c r="J203" s="207">
        <f>ROUND(I203*H203,2)</f>
        <v>0</v>
      </c>
      <c r="K203" s="203" t="s">
        <v>129</v>
      </c>
      <c r="L203" s="45"/>
      <c r="M203" s="208" t="s">
        <v>19</v>
      </c>
      <c r="N203" s="209" t="s">
        <v>45</v>
      </c>
      <c r="O203" s="85"/>
      <c r="P203" s="210">
        <f>O203*H203</f>
        <v>0</v>
      </c>
      <c r="Q203" s="210">
        <v>0.00040000000000000002</v>
      </c>
      <c r="R203" s="210">
        <f>Q203*H203</f>
        <v>0.014164</v>
      </c>
      <c r="S203" s="210">
        <v>0</v>
      </c>
      <c r="T203" s="21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12" t="s">
        <v>156</v>
      </c>
      <c r="AT203" s="212" t="s">
        <v>125</v>
      </c>
      <c r="AU203" s="212" t="s">
        <v>131</v>
      </c>
      <c r="AY203" s="18" t="s">
        <v>122</v>
      </c>
      <c r="BE203" s="213">
        <f>IF(N203="základní",J203,0)</f>
        <v>0</v>
      </c>
      <c r="BF203" s="213">
        <f>IF(N203="snížená",J203,0)</f>
        <v>0</v>
      </c>
      <c r="BG203" s="213">
        <f>IF(N203="zákl. přenesená",J203,0)</f>
        <v>0</v>
      </c>
      <c r="BH203" s="213">
        <f>IF(N203="sníž. přenesená",J203,0)</f>
        <v>0</v>
      </c>
      <c r="BI203" s="213">
        <f>IF(N203="nulová",J203,0)</f>
        <v>0</v>
      </c>
      <c r="BJ203" s="18" t="s">
        <v>131</v>
      </c>
      <c r="BK203" s="213">
        <f>ROUND(I203*H203,2)</f>
        <v>0</v>
      </c>
      <c r="BL203" s="18" t="s">
        <v>156</v>
      </c>
      <c r="BM203" s="212" t="s">
        <v>329</v>
      </c>
    </row>
    <row r="204" s="13" customFormat="1">
      <c r="A204" s="13"/>
      <c r="B204" s="214"/>
      <c r="C204" s="215"/>
      <c r="D204" s="216" t="s">
        <v>133</v>
      </c>
      <c r="E204" s="217" t="s">
        <v>19</v>
      </c>
      <c r="F204" s="218" t="s">
        <v>330</v>
      </c>
      <c r="G204" s="215"/>
      <c r="H204" s="217" t="s">
        <v>19</v>
      </c>
      <c r="I204" s="219"/>
      <c r="J204" s="215"/>
      <c r="K204" s="215"/>
      <c r="L204" s="220"/>
      <c r="M204" s="221"/>
      <c r="N204" s="222"/>
      <c r="O204" s="222"/>
      <c r="P204" s="222"/>
      <c r="Q204" s="222"/>
      <c r="R204" s="222"/>
      <c r="S204" s="222"/>
      <c r="T204" s="22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24" t="s">
        <v>133</v>
      </c>
      <c r="AU204" s="224" t="s">
        <v>131</v>
      </c>
      <c r="AV204" s="13" t="s">
        <v>81</v>
      </c>
      <c r="AW204" s="13" t="s">
        <v>35</v>
      </c>
      <c r="AX204" s="13" t="s">
        <v>73</v>
      </c>
      <c r="AY204" s="224" t="s">
        <v>122</v>
      </c>
    </row>
    <row r="205" s="14" customFormat="1">
      <c r="A205" s="14"/>
      <c r="B205" s="225"/>
      <c r="C205" s="226"/>
      <c r="D205" s="216" t="s">
        <v>133</v>
      </c>
      <c r="E205" s="227" t="s">
        <v>19</v>
      </c>
      <c r="F205" s="228" t="s">
        <v>331</v>
      </c>
      <c r="G205" s="226"/>
      <c r="H205" s="229">
        <v>35.409999999999997</v>
      </c>
      <c r="I205" s="230"/>
      <c r="J205" s="226"/>
      <c r="K205" s="226"/>
      <c r="L205" s="231"/>
      <c r="M205" s="232"/>
      <c r="N205" s="233"/>
      <c r="O205" s="233"/>
      <c r="P205" s="233"/>
      <c r="Q205" s="233"/>
      <c r="R205" s="233"/>
      <c r="S205" s="233"/>
      <c r="T205" s="23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35" t="s">
        <v>133</v>
      </c>
      <c r="AU205" s="235" t="s">
        <v>131</v>
      </c>
      <c r="AV205" s="14" t="s">
        <v>131</v>
      </c>
      <c r="AW205" s="14" t="s">
        <v>35</v>
      </c>
      <c r="AX205" s="14" t="s">
        <v>81</v>
      </c>
      <c r="AY205" s="235" t="s">
        <v>122</v>
      </c>
    </row>
    <row r="206" s="2" customFormat="1">
      <c r="A206" s="39"/>
      <c r="B206" s="40"/>
      <c r="C206" s="236" t="s">
        <v>332</v>
      </c>
      <c r="D206" s="236" t="s">
        <v>142</v>
      </c>
      <c r="E206" s="237" t="s">
        <v>287</v>
      </c>
      <c r="F206" s="238" t="s">
        <v>288</v>
      </c>
      <c r="G206" s="239" t="s">
        <v>128</v>
      </c>
      <c r="H206" s="240">
        <v>7.79</v>
      </c>
      <c r="I206" s="241"/>
      <c r="J206" s="242">
        <f>ROUND(I206*H206,2)</f>
        <v>0</v>
      </c>
      <c r="K206" s="238" t="s">
        <v>129</v>
      </c>
      <c r="L206" s="243"/>
      <c r="M206" s="244" t="s">
        <v>19</v>
      </c>
      <c r="N206" s="245" t="s">
        <v>45</v>
      </c>
      <c r="O206" s="85"/>
      <c r="P206" s="210">
        <f>O206*H206</f>
        <v>0</v>
      </c>
      <c r="Q206" s="210">
        <v>0.0054000000000000003</v>
      </c>
      <c r="R206" s="210">
        <f>Q206*H206</f>
        <v>0.042065999999999999</v>
      </c>
      <c r="S206" s="210">
        <v>0</v>
      </c>
      <c r="T206" s="211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12" t="s">
        <v>279</v>
      </c>
      <c r="AT206" s="212" t="s">
        <v>142</v>
      </c>
      <c r="AU206" s="212" t="s">
        <v>131</v>
      </c>
      <c r="AY206" s="18" t="s">
        <v>122</v>
      </c>
      <c r="BE206" s="213">
        <f>IF(N206="základní",J206,0)</f>
        <v>0</v>
      </c>
      <c r="BF206" s="213">
        <f>IF(N206="snížená",J206,0)</f>
        <v>0</v>
      </c>
      <c r="BG206" s="213">
        <f>IF(N206="zákl. přenesená",J206,0)</f>
        <v>0</v>
      </c>
      <c r="BH206" s="213">
        <f>IF(N206="sníž. přenesená",J206,0)</f>
        <v>0</v>
      </c>
      <c r="BI206" s="213">
        <f>IF(N206="nulová",J206,0)</f>
        <v>0</v>
      </c>
      <c r="BJ206" s="18" t="s">
        <v>131</v>
      </c>
      <c r="BK206" s="213">
        <f>ROUND(I206*H206,2)</f>
        <v>0</v>
      </c>
      <c r="BL206" s="18" t="s">
        <v>156</v>
      </c>
      <c r="BM206" s="212" t="s">
        <v>333</v>
      </c>
    </row>
    <row r="207" s="14" customFormat="1">
      <c r="A207" s="14"/>
      <c r="B207" s="225"/>
      <c r="C207" s="226"/>
      <c r="D207" s="216" t="s">
        <v>133</v>
      </c>
      <c r="E207" s="226"/>
      <c r="F207" s="228" t="s">
        <v>334</v>
      </c>
      <c r="G207" s="226"/>
      <c r="H207" s="229">
        <v>7.79</v>
      </c>
      <c r="I207" s="230"/>
      <c r="J207" s="226"/>
      <c r="K207" s="226"/>
      <c r="L207" s="231"/>
      <c r="M207" s="232"/>
      <c r="N207" s="233"/>
      <c r="O207" s="233"/>
      <c r="P207" s="233"/>
      <c r="Q207" s="233"/>
      <c r="R207" s="233"/>
      <c r="S207" s="233"/>
      <c r="T207" s="23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35" t="s">
        <v>133</v>
      </c>
      <c r="AU207" s="235" t="s">
        <v>131</v>
      </c>
      <c r="AV207" s="14" t="s">
        <v>131</v>
      </c>
      <c r="AW207" s="14" t="s">
        <v>4</v>
      </c>
      <c r="AX207" s="14" t="s">
        <v>81</v>
      </c>
      <c r="AY207" s="235" t="s">
        <v>122</v>
      </c>
    </row>
    <row r="208" s="2" customFormat="1">
      <c r="A208" s="39"/>
      <c r="B208" s="40"/>
      <c r="C208" s="201" t="s">
        <v>335</v>
      </c>
      <c r="D208" s="201" t="s">
        <v>125</v>
      </c>
      <c r="E208" s="202" t="s">
        <v>336</v>
      </c>
      <c r="F208" s="203" t="s">
        <v>337</v>
      </c>
      <c r="G208" s="204" t="s">
        <v>162</v>
      </c>
      <c r="H208" s="205">
        <v>35.409999999999997</v>
      </c>
      <c r="I208" s="206"/>
      <c r="J208" s="207">
        <f>ROUND(I208*H208,2)</f>
        <v>0</v>
      </c>
      <c r="K208" s="203" t="s">
        <v>129</v>
      </c>
      <c r="L208" s="45"/>
      <c r="M208" s="208" t="s">
        <v>19</v>
      </c>
      <c r="N208" s="209" t="s">
        <v>45</v>
      </c>
      <c r="O208" s="85"/>
      <c r="P208" s="210">
        <f>O208*H208</f>
        <v>0</v>
      </c>
      <c r="Q208" s="210">
        <v>0.0020799999999999998</v>
      </c>
      <c r="R208" s="210">
        <f>Q208*H208</f>
        <v>0.07365279999999999</v>
      </c>
      <c r="S208" s="210">
        <v>0</v>
      </c>
      <c r="T208" s="21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12" t="s">
        <v>130</v>
      </c>
      <c r="AT208" s="212" t="s">
        <v>125</v>
      </c>
      <c r="AU208" s="212" t="s">
        <v>131</v>
      </c>
      <c r="AY208" s="18" t="s">
        <v>122</v>
      </c>
      <c r="BE208" s="213">
        <f>IF(N208="základní",J208,0)</f>
        <v>0</v>
      </c>
      <c r="BF208" s="213">
        <f>IF(N208="snížená",J208,0)</f>
        <v>0</v>
      </c>
      <c r="BG208" s="213">
        <f>IF(N208="zákl. přenesená",J208,0)</f>
        <v>0</v>
      </c>
      <c r="BH208" s="213">
        <f>IF(N208="sníž. přenesená",J208,0)</f>
        <v>0</v>
      </c>
      <c r="BI208" s="213">
        <f>IF(N208="nulová",J208,0)</f>
        <v>0</v>
      </c>
      <c r="BJ208" s="18" t="s">
        <v>131</v>
      </c>
      <c r="BK208" s="213">
        <f>ROUND(I208*H208,2)</f>
        <v>0</v>
      </c>
      <c r="BL208" s="18" t="s">
        <v>130</v>
      </c>
      <c r="BM208" s="212" t="s">
        <v>338</v>
      </c>
    </row>
    <row r="209" s="13" customFormat="1">
      <c r="A209" s="13"/>
      <c r="B209" s="214"/>
      <c r="C209" s="215"/>
      <c r="D209" s="216" t="s">
        <v>133</v>
      </c>
      <c r="E209" s="217" t="s">
        <v>19</v>
      </c>
      <c r="F209" s="218" t="s">
        <v>330</v>
      </c>
      <c r="G209" s="215"/>
      <c r="H209" s="217" t="s">
        <v>19</v>
      </c>
      <c r="I209" s="219"/>
      <c r="J209" s="215"/>
      <c r="K209" s="215"/>
      <c r="L209" s="220"/>
      <c r="M209" s="221"/>
      <c r="N209" s="222"/>
      <c r="O209" s="222"/>
      <c r="P209" s="222"/>
      <c r="Q209" s="222"/>
      <c r="R209" s="222"/>
      <c r="S209" s="222"/>
      <c r="T209" s="22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24" t="s">
        <v>133</v>
      </c>
      <c r="AU209" s="224" t="s">
        <v>131</v>
      </c>
      <c r="AV209" s="13" t="s">
        <v>81</v>
      </c>
      <c r="AW209" s="13" t="s">
        <v>35</v>
      </c>
      <c r="AX209" s="13" t="s">
        <v>73</v>
      </c>
      <c r="AY209" s="224" t="s">
        <v>122</v>
      </c>
    </row>
    <row r="210" s="14" customFormat="1">
      <c r="A210" s="14"/>
      <c r="B210" s="225"/>
      <c r="C210" s="226"/>
      <c r="D210" s="216" t="s">
        <v>133</v>
      </c>
      <c r="E210" s="227" t="s">
        <v>19</v>
      </c>
      <c r="F210" s="228" t="s">
        <v>331</v>
      </c>
      <c r="G210" s="226"/>
      <c r="H210" s="229">
        <v>35.409999999999997</v>
      </c>
      <c r="I210" s="230"/>
      <c r="J210" s="226"/>
      <c r="K210" s="226"/>
      <c r="L210" s="231"/>
      <c r="M210" s="232"/>
      <c r="N210" s="233"/>
      <c r="O210" s="233"/>
      <c r="P210" s="233"/>
      <c r="Q210" s="233"/>
      <c r="R210" s="233"/>
      <c r="S210" s="233"/>
      <c r="T210" s="23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35" t="s">
        <v>133</v>
      </c>
      <c r="AU210" s="235" t="s">
        <v>131</v>
      </c>
      <c r="AV210" s="14" t="s">
        <v>131</v>
      </c>
      <c r="AW210" s="14" t="s">
        <v>35</v>
      </c>
      <c r="AX210" s="14" t="s">
        <v>81</v>
      </c>
      <c r="AY210" s="235" t="s">
        <v>122</v>
      </c>
    </row>
    <row r="211" s="2" customFormat="1" ht="33" customHeight="1">
      <c r="A211" s="39"/>
      <c r="B211" s="40"/>
      <c r="C211" s="201" t="s">
        <v>339</v>
      </c>
      <c r="D211" s="201" t="s">
        <v>125</v>
      </c>
      <c r="E211" s="202" t="s">
        <v>340</v>
      </c>
      <c r="F211" s="203" t="s">
        <v>341</v>
      </c>
      <c r="G211" s="204" t="s">
        <v>150</v>
      </c>
      <c r="H211" s="205">
        <v>1</v>
      </c>
      <c r="I211" s="206"/>
      <c r="J211" s="207">
        <f>ROUND(I211*H211,2)</f>
        <v>0</v>
      </c>
      <c r="K211" s="203" t="s">
        <v>129</v>
      </c>
      <c r="L211" s="45"/>
      <c r="M211" s="208" t="s">
        <v>19</v>
      </c>
      <c r="N211" s="209" t="s">
        <v>45</v>
      </c>
      <c r="O211" s="85"/>
      <c r="P211" s="210">
        <f>O211*H211</f>
        <v>0</v>
      </c>
      <c r="Q211" s="210">
        <v>0.00108</v>
      </c>
      <c r="R211" s="210">
        <f>Q211*H211</f>
        <v>0.00108</v>
      </c>
      <c r="S211" s="210">
        <v>0</v>
      </c>
      <c r="T211" s="21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12" t="s">
        <v>156</v>
      </c>
      <c r="AT211" s="212" t="s">
        <v>125</v>
      </c>
      <c r="AU211" s="212" t="s">
        <v>131</v>
      </c>
      <c r="AY211" s="18" t="s">
        <v>122</v>
      </c>
      <c r="BE211" s="213">
        <f>IF(N211="základní",J211,0)</f>
        <v>0</v>
      </c>
      <c r="BF211" s="213">
        <f>IF(N211="snížená",J211,0)</f>
        <v>0</v>
      </c>
      <c r="BG211" s="213">
        <f>IF(N211="zákl. přenesená",J211,0)</f>
        <v>0</v>
      </c>
      <c r="BH211" s="213">
        <f>IF(N211="sníž. přenesená",J211,0)</f>
        <v>0</v>
      </c>
      <c r="BI211" s="213">
        <f>IF(N211="nulová",J211,0)</f>
        <v>0</v>
      </c>
      <c r="BJ211" s="18" t="s">
        <v>131</v>
      </c>
      <c r="BK211" s="213">
        <f>ROUND(I211*H211,2)</f>
        <v>0</v>
      </c>
      <c r="BL211" s="18" t="s">
        <v>156</v>
      </c>
      <c r="BM211" s="212" t="s">
        <v>342</v>
      </c>
    </row>
    <row r="212" s="13" customFormat="1">
      <c r="A212" s="13"/>
      <c r="B212" s="214"/>
      <c r="C212" s="215"/>
      <c r="D212" s="216" t="s">
        <v>133</v>
      </c>
      <c r="E212" s="217" t="s">
        <v>19</v>
      </c>
      <c r="F212" s="218" t="s">
        <v>343</v>
      </c>
      <c r="G212" s="215"/>
      <c r="H212" s="217" t="s">
        <v>19</v>
      </c>
      <c r="I212" s="219"/>
      <c r="J212" s="215"/>
      <c r="K212" s="215"/>
      <c r="L212" s="220"/>
      <c r="M212" s="221"/>
      <c r="N212" s="222"/>
      <c r="O212" s="222"/>
      <c r="P212" s="222"/>
      <c r="Q212" s="222"/>
      <c r="R212" s="222"/>
      <c r="S212" s="222"/>
      <c r="T212" s="22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24" t="s">
        <v>133</v>
      </c>
      <c r="AU212" s="224" t="s">
        <v>131</v>
      </c>
      <c r="AV212" s="13" t="s">
        <v>81</v>
      </c>
      <c r="AW212" s="13" t="s">
        <v>35</v>
      </c>
      <c r="AX212" s="13" t="s">
        <v>73</v>
      </c>
      <c r="AY212" s="224" t="s">
        <v>122</v>
      </c>
    </row>
    <row r="213" s="14" customFormat="1">
      <c r="A213" s="14"/>
      <c r="B213" s="225"/>
      <c r="C213" s="226"/>
      <c r="D213" s="216" t="s">
        <v>133</v>
      </c>
      <c r="E213" s="227" t="s">
        <v>19</v>
      </c>
      <c r="F213" s="228" t="s">
        <v>81</v>
      </c>
      <c r="G213" s="226"/>
      <c r="H213" s="229">
        <v>1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35" t="s">
        <v>133</v>
      </c>
      <c r="AU213" s="235" t="s">
        <v>131</v>
      </c>
      <c r="AV213" s="14" t="s">
        <v>131</v>
      </c>
      <c r="AW213" s="14" t="s">
        <v>35</v>
      </c>
      <c r="AX213" s="14" t="s">
        <v>81</v>
      </c>
      <c r="AY213" s="235" t="s">
        <v>122</v>
      </c>
    </row>
    <row r="214" s="2" customFormat="1">
      <c r="A214" s="39"/>
      <c r="B214" s="40"/>
      <c r="C214" s="236" t="s">
        <v>344</v>
      </c>
      <c r="D214" s="236" t="s">
        <v>142</v>
      </c>
      <c r="E214" s="237" t="s">
        <v>287</v>
      </c>
      <c r="F214" s="238" t="s">
        <v>288</v>
      </c>
      <c r="G214" s="239" t="s">
        <v>128</v>
      </c>
      <c r="H214" s="240">
        <v>0.5</v>
      </c>
      <c r="I214" s="241"/>
      <c r="J214" s="242">
        <f>ROUND(I214*H214,2)</f>
        <v>0</v>
      </c>
      <c r="K214" s="238" t="s">
        <v>129</v>
      </c>
      <c r="L214" s="243"/>
      <c r="M214" s="244" t="s">
        <v>19</v>
      </c>
      <c r="N214" s="245" t="s">
        <v>45</v>
      </c>
      <c r="O214" s="85"/>
      <c r="P214" s="210">
        <f>O214*H214</f>
        <v>0</v>
      </c>
      <c r="Q214" s="210">
        <v>0.0054000000000000003</v>
      </c>
      <c r="R214" s="210">
        <f>Q214*H214</f>
        <v>0.0027000000000000001</v>
      </c>
      <c r="S214" s="210">
        <v>0</v>
      </c>
      <c r="T214" s="211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12" t="s">
        <v>279</v>
      </c>
      <c r="AT214" s="212" t="s">
        <v>142</v>
      </c>
      <c r="AU214" s="212" t="s">
        <v>131</v>
      </c>
      <c r="AY214" s="18" t="s">
        <v>122</v>
      </c>
      <c r="BE214" s="213">
        <f>IF(N214="základní",J214,0)</f>
        <v>0</v>
      </c>
      <c r="BF214" s="213">
        <f>IF(N214="snížená",J214,0)</f>
        <v>0</v>
      </c>
      <c r="BG214" s="213">
        <f>IF(N214="zákl. přenesená",J214,0)</f>
        <v>0</v>
      </c>
      <c r="BH214" s="213">
        <f>IF(N214="sníž. přenesená",J214,0)</f>
        <v>0</v>
      </c>
      <c r="BI214" s="213">
        <f>IF(N214="nulová",J214,0)</f>
        <v>0</v>
      </c>
      <c r="BJ214" s="18" t="s">
        <v>131</v>
      </c>
      <c r="BK214" s="213">
        <f>ROUND(I214*H214,2)</f>
        <v>0</v>
      </c>
      <c r="BL214" s="18" t="s">
        <v>156</v>
      </c>
      <c r="BM214" s="212" t="s">
        <v>345</v>
      </c>
    </row>
    <row r="215" s="14" customFormat="1">
      <c r="A215" s="14"/>
      <c r="B215" s="225"/>
      <c r="C215" s="226"/>
      <c r="D215" s="216" t="s">
        <v>133</v>
      </c>
      <c r="E215" s="226"/>
      <c r="F215" s="228" t="s">
        <v>346</v>
      </c>
      <c r="G215" s="226"/>
      <c r="H215" s="229">
        <v>0.5</v>
      </c>
      <c r="I215" s="230"/>
      <c r="J215" s="226"/>
      <c r="K215" s="226"/>
      <c r="L215" s="231"/>
      <c r="M215" s="232"/>
      <c r="N215" s="233"/>
      <c r="O215" s="233"/>
      <c r="P215" s="233"/>
      <c r="Q215" s="233"/>
      <c r="R215" s="233"/>
      <c r="S215" s="233"/>
      <c r="T215" s="23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35" t="s">
        <v>133</v>
      </c>
      <c r="AU215" s="235" t="s">
        <v>131</v>
      </c>
      <c r="AV215" s="14" t="s">
        <v>131</v>
      </c>
      <c r="AW215" s="14" t="s">
        <v>4</v>
      </c>
      <c r="AX215" s="14" t="s">
        <v>81</v>
      </c>
      <c r="AY215" s="235" t="s">
        <v>122</v>
      </c>
    </row>
    <row r="216" s="2" customFormat="1" ht="33" customHeight="1">
      <c r="A216" s="39"/>
      <c r="B216" s="40"/>
      <c r="C216" s="201" t="s">
        <v>347</v>
      </c>
      <c r="D216" s="201" t="s">
        <v>125</v>
      </c>
      <c r="E216" s="202" t="s">
        <v>348</v>
      </c>
      <c r="F216" s="203" t="s">
        <v>349</v>
      </c>
      <c r="G216" s="204" t="s">
        <v>150</v>
      </c>
      <c r="H216" s="205">
        <v>1</v>
      </c>
      <c r="I216" s="206"/>
      <c r="J216" s="207">
        <f>ROUND(I216*H216,2)</f>
        <v>0</v>
      </c>
      <c r="K216" s="203" t="s">
        <v>129</v>
      </c>
      <c r="L216" s="45"/>
      <c r="M216" s="208" t="s">
        <v>19</v>
      </c>
      <c r="N216" s="209" t="s">
        <v>45</v>
      </c>
      <c r="O216" s="85"/>
      <c r="P216" s="210">
        <f>O216*H216</f>
        <v>0</v>
      </c>
      <c r="Q216" s="210">
        <v>0.0074999999999999997</v>
      </c>
      <c r="R216" s="210">
        <f>Q216*H216</f>
        <v>0.0074999999999999997</v>
      </c>
      <c r="S216" s="210">
        <v>0</v>
      </c>
      <c r="T216" s="21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12" t="s">
        <v>156</v>
      </c>
      <c r="AT216" s="212" t="s">
        <v>125</v>
      </c>
      <c r="AU216" s="212" t="s">
        <v>131</v>
      </c>
      <c r="AY216" s="18" t="s">
        <v>122</v>
      </c>
      <c r="BE216" s="213">
        <f>IF(N216="základní",J216,0)</f>
        <v>0</v>
      </c>
      <c r="BF216" s="213">
        <f>IF(N216="snížená",J216,0)</f>
        <v>0</v>
      </c>
      <c r="BG216" s="213">
        <f>IF(N216="zákl. přenesená",J216,0)</f>
        <v>0</v>
      </c>
      <c r="BH216" s="213">
        <f>IF(N216="sníž. přenesená",J216,0)</f>
        <v>0</v>
      </c>
      <c r="BI216" s="213">
        <f>IF(N216="nulová",J216,0)</f>
        <v>0</v>
      </c>
      <c r="BJ216" s="18" t="s">
        <v>131</v>
      </c>
      <c r="BK216" s="213">
        <f>ROUND(I216*H216,2)</f>
        <v>0</v>
      </c>
      <c r="BL216" s="18" t="s">
        <v>156</v>
      </c>
      <c r="BM216" s="212" t="s">
        <v>350</v>
      </c>
    </row>
    <row r="217" s="13" customFormat="1">
      <c r="A217" s="13"/>
      <c r="B217" s="214"/>
      <c r="C217" s="215"/>
      <c r="D217" s="216" t="s">
        <v>133</v>
      </c>
      <c r="E217" s="217" t="s">
        <v>19</v>
      </c>
      <c r="F217" s="218" t="s">
        <v>343</v>
      </c>
      <c r="G217" s="215"/>
      <c r="H217" s="217" t="s">
        <v>19</v>
      </c>
      <c r="I217" s="219"/>
      <c r="J217" s="215"/>
      <c r="K217" s="215"/>
      <c r="L217" s="220"/>
      <c r="M217" s="221"/>
      <c r="N217" s="222"/>
      <c r="O217" s="222"/>
      <c r="P217" s="222"/>
      <c r="Q217" s="222"/>
      <c r="R217" s="222"/>
      <c r="S217" s="222"/>
      <c r="T217" s="22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24" t="s">
        <v>133</v>
      </c>
      <c r="AU217" s="224" t="s">
        <v>131</v>
      </c>
      <c r="AV217" s="13" t="s">
        <v>81</v>
      </c>
      <c r="AW217" s="13" t="s">
        <v>35</v>
      </c>
      <c r="AX217" s="13" t="s">
        <v>73</v>
      </c>
      <c r="AY217" s="224" t="s">
        <v>122</v>
      </c>
    </row>
    <row r="218" s="14" customFormat="1">
      <c r="A218" s="14"/>
      <c r="B218" s="225"/>
      <c r="C218" s="226"/>
      <c r="D218" s="216" t="s">
        <v>133</v>
      </c>
      <c r="E218" s="227" t="s">
        <v>19</v>
      </c>
      <c r="F218" s="228" t="s">
        <v>81</v>
      </c>
      <c r="G218" s="226"/>
      <c r="H218" s="229">
        <v>1</v>
      </c>
      <c r="I218" s="230"/>
      <c r="J218" s="226"/>
      <c r="K218" s="226"/>
      <c r="L218" s="231"/>
      <c r="M218" s="232"/>
      <c r="N218" s="233"/>
      <c r="O218" s="233"/>
      <c r="P218" s="233"/>
      <c r="Q218" s="233"/>
      <c r="R218" s="233"/>
      <c r="S218" s="233"/>
      <c r="T218" s="23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35" t="s">
        <v>133</v>
      </c>
      <c r="AU218" s="235" t="s">
        <v>131</v>
      </c>
      <c r="AV218" s="14" t="s">
        <v>131</v>
      </c>
      <c r="AW218" s="14" t="s">
        <v>35</v>
      </c>
      <c r="AX218" s="14" t="s">
        <v>81</v>
      </c>
      <c r="AY218" s="235" t="s">
        <v>122</v>
      </c>
    </row>
    <row r="219" s="2" customFormat="1" ht="16.5" customHeight="1">
      <c r="A219" s="39"/>
      <c r="B219" s="40"/>
      <c r="C219" s="236" t="s">
        <v>351</v>
      </c>
      <c r="D219" s="236" t="s">
        <v>142</v>
      </c>
      <c r="E219" s="237" t="s">
        <v>352</v>
      </c>
      <c r="F219" s="238" t="s">
        <v>353</v>
      </c>
      <c r="G219" s="239" t="s">
        <v>150</v>
      </c>
      <c r="H219" s="240">
        <v>1</v>
      </c>
      <c r="I219" s="241"/>
      <c r="J219" s="242">
        <f>ROUND(I219*H219,2)</f>
        <v>0</v>
      </c>
      <c r="K219" s="238" t="s">
        <v>129</v>
      </c>
      <c r="L219" s="243"/>
      <c r="M219" s="244" t="s">
        <v>19</v>
      </c>
      <c r="N219" s="245" t="s">
        <v>45</v>
      </c>
      <c r="O219" s="85"/>
      <c r="P219" s="210">
        <f>O219*H219</f>
        <v>0</v>
      </c>
      <c r="Q219" s="210">
        <v>0.00029999999999999997</v>
      </c>
      <c r="R219" s="210">
        <f>Q219*H219</f>
        <v>0.00029999999999999997</v>
      </c>
      <c r="S219" s="210">
        <v>0</v>
      </c>
      <c r="T219" s="21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12" t="s">
        <v>279</v>
      </c>
      <c r="AT219" s="212" t="s">
        <v>142</v>
      </c>
      <c r="AU219" s="212" t="s">
        <v>131</v>
      </c>
      <c r="AY219" s="18" t="s">
        <v>122</v>
      </c>
      <c r="BE219" s="213">
        <f>IF(N219="základní",J219,0)</f>
        <v>0</v>
      </c>
      <c r="BF219" s="213">
        <f>IF(N219="snížená",J219,0)</f>
        <v>0</v>
      </c>
      <c r="BG219" s="213">
        <f>IF(N219="zákl. přenesená",J219,0)</f>
        <v>0</v>
      </c>
      <c r="BH219" s="213">
        <f>IF(N219="sníž. přenesená",J219,0)</f>
        <v>0</v>
      </c>
      <c r="BI219" s="213">
        <f>IF(N219="nulová",J219,0)</f>
        <v>0</v>
      </c>
      <c r="BJ219" s="18" t="s">
        <v>131</v>
      </c>
      <c r="BK219" s="213">
        <f>ROUND(I219*H219,2)</f>
        <v>0</v>
      </c>
      <c r="BL219" s="18" t="s">
        <v>156</v>
      </c>
      <c r="BM219" s="212" t="s">
        <v>354</v>
      </c>
    </row>
    <row r="220" s="2" customFormat="1" ht="16.5" customHeight="1">
      <c r="A220" s="39"/>
      <c r="B220" s="40"/>
      <c r="C220" s="236" t="s">
        <v>355</v>
      </c>
      <c r="D220" s="236" t="s">
        <v>142</v>
      </c>
      <c r="E220" s="237" t="s">
        <v>356</v>
      </c>
      <c r="F220" s="238" t="s">
        <v>357</v>
      </c>
      <c r="G220" s="239" t="s">
        <v>150</v>
      </c>
      <c r="H220" s="240">
        <v>1</v>
      </c>
      <c r="I220" s="241"/>
      <c r="J220" s="242">
        <f>ROUND(I220*H220,2)</f>
        <v>0</v>
      </c>
      <c r="K220" s="238" t="s">
        <v>129</v>
      </c>
      <c r="L220" s="243"/>
      <c r="M220" s="244" t="s">
        <v>19</v>
      </c>
      <c r="N220" s="245" t="s">
        <v>45</v>
      </c>
      <c r="O220" s="85"/>
      <c r="P220" s="210">
        <f>O220*H220</f>
        <v>0</v>
      </c>
      <c r="Q220" s="210">
        <v>0.0020999999999999999</v>
      </c>
      <c r="R220" s="210">
        <f>Q220*H220</f>
        <v>0.0020999999999999999</v>
      </c>
      <c r="S220" s="210">
        <v>0</v>
      </c>
      <c r="T220" s="21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12" t="s">
        <v>279</v>
      </c>
      <c r="AT220" s="212" t="s">
        <v>142</v>
      </c>
      <c r="AU220" s="212" t="s">
        <v>131</v>
      </c>
      <c r="AY220" s="18" t="s">
        <v>122</v>
      </c>
      <c r="BE220" s="213">
        <f>IF(N220="základní",J220,0)</f>
        <v>0</v>
      </c>
      <c r="BF220" s="213">
        <f>IF(N220="snížená",J220,0)</f>
        <v>0</v>
      </c>
      <c r="BG220" s="213">
        <f>IF(N220="zákl. přenesená",J220,0)</f>
        <v>0</v>
      </c>
      <c r="BH220" s="213">
        <f>IF(N220="sníž. přenesená",J220,0)</f>
        <v>0</v>
      </c>
      <c r="BI220" s="213">
        <f>IF(N220="nulová",J220,0)</f>
        <v>0</v>
      </c>
      <c r="BJ220" s="18" t="s">
        <v>131</v>
      </c>
      <c r="BK220" s="213">
        <f>ROUND(I220*H220,2)</f>
        <v>0</v>
      </c>
      <c r="BL220" s="18" t="s">
        <v>156</v>
      </c>
      <c r="BM220" s="212" t="s">
        <v>358</v>
      </c>
    </row>
    <row r="221" s="2" customFormat="1" ht="33" customHeight="1">
      <c r="A221" s="39"/>
      <c r="B221" s="40"/>
      <c r="C221" s="201" t="s">
        <v>359</v>
      </c>
      <c r="D221" s="201" t="s">
        <v>125</v>
      </c>
      <c r="E221" s="202" t="s">
        <v>360</v>
      </c>
      <c r="F221" s="203" t="s">
        <v>361</v>
      </c>
      <c r="G221" s="204" t="s">
        <v>150</v>
      </c>
      <c r="H221" s="205">
        <v>6</v>
      </c>
      <c r="I221" s="206"/>
      <c r="J221" s="207">
        <f>ROUND(I221*H221,2)</f>
        <v>0</v>
      </c>
      <c r="K221" s="203" t="s">
        <v>129</v>
      </c>
      <c r="L221" s="45"/>
      <c r="M221" s="208" t="s">
        <v>19</v>
      </c>
      <c r="N221" s="209" t="s">
        <v>45</v>
      </c>
      <c r="O221" s="85"/>
      <c r="P221" s="210">
        <f>O221*H221</f>
        <v>0</v>
      </c>
      <c r="Q221" s="210">
        <v>0.0013799999999999999</v>
      </c>
      <c r="R221" s="210">
        <f>Q221*H221</f>
        <v>0.0082799999999999992</v>
      </c>
      <c r="S221" s="210">
        <v>0</v>
      </c>
      <c r="T221" s="21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12" t="s">
        <v>156</v>
      </c>
      <c r="AT221" s="212" t="s">
        <v>125</v>
      </c>
      <c r="AU221" s="212" t="s">
        <v>131</v>
      </c>
      <c r="AY221" s="18" t="s">
        <v>122</v>
      </c>
      <c r="BE221" s="213">
        <f>IF(N221="základní",J221,0)</f>
        <v>0</v>
      </c>
      <c r="BF221" s="213">
        <f>IF(N221="snížená",J221,0)</f>
        <v>0</v>
      </c>
      <c r="BG221" s="213">
        <f>IF(N221="zákl. přenesená",J221,0)</f>
        <v>0</v>
      </c>
      <c r="BH221" s="213">
        <f>IF(N221="sníž. přenesená",J221,0)</f>
        <v>0</v>
      </c>
      <c r="BI221" s="213">
        <f>IF(N221="nulová",J221,0)</f>
        <v>0</v>
      </c>
      <c r="BJ221" s="18" t="s">
        <v>131</v>
      </c>
      <c r="BK221" s="213">
        <f>ROUND(I221*H221,2)</f>
        <v>0</v>
      </c>
      <c r="BL221" s="18" t="s">
        <v>156</v>
      </c>
      <c r="BM221" s="212" t="s">
        <v>362</v>
      </c>
    </row>
    <row r="222" s="13" customFormat="1">
      <c r="A222" s="13"/>
      <c r="B222" s="214"/>
      <c r="C222" s="215"/>
      <c r="D222" s="216" t="s">
        <v>133</v>
      </c>
      <c r="E222" s="217" t="s">
        <v>19</v>
      </c>
      <c r="F222" s="218" t="s">
        <v>363</v>
      </c>
      <c r="G222" s="215"/>
      <c r="H222" s="217" t="s">
        <v>19</v>
      </c>
      <c r="I222" s="219"/>
      <c r="J222" s="215"/>
      <c r="K222" s="215"/>
      <c r="L222" s="220"/>
      <c r="M222" s="221"/>
      <c r="N222" s="222"/>
      <c r="O222" s="222"/>
      <c r="P222" s="222"/>
      <c r="Q222" s="222"/>
      <c r="R222" s="222"/>
      <c r="S222" s="222"/>
      <c r="T222" s="22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24" t="s">
        <v>133</v>
      </c>
      <c r="AU222" s="224" t="s">
        <v>131</v>
      </c>
      <c r="AV222" s="13" t="s">
        <v>81</v>
      </c>
      <c r="AW222" s="13" t="s">
        <v>35</v>
      </c>
      <c r="AX222" s="13" t="s">
        <v>73</v>
      </c>
      <c r="AY222" s="224" t="s">
        <v>122</v>
      </c>
    </row>
    <row r="223" s="14" customFormat="1">
      <c r="A223" s="14"/>
      <c r="B223" s="225"/>
      <c r="C223" s="226"/>
      <c r="D223" s="216" t="s">
        <v>133</v>
      </c>
      <c r="E223" s="227" t="s">
        <v>19</v>
      </c>
      <c r="F223" s="228" t="s">
        <v>123</v>
      </c>
      <c r="G223" s="226"/>
      <c r="H223" s="229">
        <v>6</v>
      </c>
      <c r="I223" s="230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35" t="s">
        <v>133</v>
      </c>
      <c r="AU223" s="235" t="s">
        <v>131</v>
      </c>
      <c r="AV223" s="14" t="s">
        <v>131</v>
      </c>
      <c r="AW223" s="14" t="s">
        <v>35</v>
      </c>
      <c r="AX223" s="14" t="s">
        <v>81</v>
      </c>
      <c r="AY223" s="235" t="s">
        <v>122</v>
      </c>
    </row>
    <row r="224" s="2" customFormat="1">
      <c r="A224" s="39"/>
      <c r="B224" s="40"/>
      <c r="C224" s="236" t="s">
        <v>364</v>
      </c>
      <c r="D224" s="236" t="s">
        <v>142</v>
      </c>
      <c r="E224" s="237" t="s">
        <v>287</v>
      </c>
      <c r="F224" s="238" t="s">
        <v>288</v>
      </c>
      <c r="G224" s="239" t="s">
        <v>128</v>
      </c>
      <c r="H224" s="240">
        <v>0.59999999999999998</v>
      </c>
      <c r="I224" s="241"/>
      <c r="J224" s="242">
        <f>ROUND(I224*H224,2)</f>
        <v>0</v>
      </c>
      <c r="K224" s="238" t="s">
        <v>129</v>
      </c>
      <c r="L224" s="243"/>
      <c r="M224" s="244" t="s">
        <v>19</v>
      </c>
      <c r="N224" s="245" t="s">
        <v>45</v>
      </c>
      <c r="O224" s="85"/>
      <c r="P224" s="210">
        <f>O224*H224</f>
        <v>0</v>
      </c>
      <c r="Q224" s="210">
        <v>0.0054000000000000003</v>
      </c>
      <c r="R224" s="210">
        <f>Q224*H224</f>
        <v>0.0032400000000000003</v>
      </c>
      <c r="S224" s="210">
        <v>0</v>
      </c>
      <c r="T224" s="21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2" t="s">
        <v>279</v>
      </c>
      <c r="AT224" s="212" t="s">
        <v>142</v>
      </c>
      <c r="AU224" s="212" t="s">
        <v>131</v>
      </c>
      <c r="AY224" s="18" t="s">
        <v>122</v>
      </c>
      <c r="BE224" s="213">
        <f>IF(N224="základní",J224,0)</f>
        <v>0</v>
      </c>
      <c r="BF224" s="213">
        <f>IF(N224="snížená",J224,0)</f>
        <v>0</v>
      </c>
      <c r="BG224" s="213">
        <f>IF(N224="zákl. přenesená",J224,0)</f>
        <v>0</v>
      </c>
      <c r="BH224" s="213">
        <f>IF(N224="sníž. přenesená",J224,0)</f>
        <v>0</v>
      </c>
      <c r="BI224" s="213">
        <f>IF(N224="nulová",J224,0)</f>
        <v>0</v>
      </c>
      <c r="BJ224" s="18" t="s">
        <v>131</v>
      </c>
      <c r="BK224" s="213">
        <f>ROUND(I224*H224,2)</f>
        <v>0</v>
      </c>
      <c r="BL224" s="18" t="s">
        <v>156</v>
      </c>
      <c r="BM224" s="212" t="s">
        <v>365</v>
      </c>
    </row>
    <row r="225" s="14" customFormat="1">
      <c r="A225" s="14"/>
      <c r="B225" s="225"/>
      <c r="C225" s="226"/>
      <c r="D225" s="216" t="s">
        <v>133</v>
      </c>
      <c r="E225" s="226"/>
      <c r="F225" s="228" t="s">
        <v>366</v>
      </c>
      <c r="G225" s="226"/>
      <c r="H225" s="229">
        <v>0.59999999999999998</v>
      </c>
      <c r="I225" s="230"/>
      <c r="J225" s="226"/>
      <c r="K225" s="226"/>
      <c r="L225" s="231"/>
      <c r="M225" s="232"/>
      <c r="N225" s="233"/>
      <c r="O225" s="233"/>
      <c r="P225" s="233"/>
      <c r="Q225" s="233"/>
      <c r="R225" s="233"/>
      <c r="S225" s="233"/>
      <c r="T225" s="23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35" t="s">
        <v>133</v>
      </c>
      <c r="AU225" s="235" t="s">
        <v>131</v>
      </c>
      <c r="AV225" s="14" t="s">
        <v>131</v>
      </c>
      <c r="AW225" s="14" t="s">
        <v>4</v>
      </c>
      <c r="AX225" s="14" t="s">
        <v>81</v>
      </c>
      <c r="AY225" s="235" t="s">
        <v>122</v>
      </c>
    </row>
    <row r="226" s="2" customFormat="1" ht="33" customHeight="1">
      <c r="A226" s="39"/>
      <c r="B226" s="40"/>
      <c r="C226" s="201" t="s">
        <v>367</v>
      </c>
      <c r="D226" s="201" t="s">
        <v>125</v>
      </c>
      <c r="E226" s="202" t="s">
        <v>368</v>
      </c>
      <c r="F226" s="203" t="s">
        <v>369</v>
      </c>
      <c r="G226" s="204" t="s">
        <v>150</v>
      </c>
      <c r="H226" s="205">
        <v>6</v>
      </c>
      <c r="I226" s="206"/>
      <c r="J226" s="207">
        <f>ROUND(I226*H226,2)</f>
        <v>0</v>
      </c>
      <c r="K226" s="203" t="s">
        <v>129</v>
      </c>
      <c r="L226" s="45"/>
      <c r="M226" s="208" t="s">
        <v>19</v>
      </c>
      <c r="N226" s="209" t="s">
        <v>45</v>
      </c>
      <c r="O226" s="85"/>
      <c r="P226" s="210">
        <f>O226*H226</f>
        <v>0</v>
      </c>
      <c r="Q226" s="210">
        <v>0.00975</v>
      </c>
      <c r="R226" s="210">
        <f>Q226*H226</f>
        <v>0.058499999999999996</v>
      </c>
      <c r="S226" s="210">
        <v>0</v>
      </c>
      <c r="T226" s="211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12" t="s">
        <v>156</v>
      </c>
      <c r="AT226" s="212" t="s">
        <v>125</v>
      </c>
      <c r="AU226" s="212" t="s">
        <v>131</v>
      </c>
      <c r="AY226" s="18" t="s">
        <v>122</v>
      </c>
      <c r="BE226" s="213">
        <f>IF(N226="základní",J226,0)</f>
        <v>0</v>
      </c>
      <c r="BF226" s="213">
        <f>IF(N226="snížená",J226,0)</f>
        <v>0</v>
      </c>
      <c r="BG226" s="213">
        <f>IF(N226="zákl. přenesená",J226,0)</f>
        <v>0</v>
      </c>
      <c r="BH226" s="213">
        <f>IF(N226="sníž. přenesená",J226,0)</f>
        <v>0</v>
      </c>
      <c r="BI226" s="213">
        <f>IF(N226="nulová",J226,0)</f>
        <v>0</v>
      </c>
      <c r="BJ226" s="18" t="s">
        <v>131</v>
      </c>
      <c r="BK226" s="213">
        <f>ROUND(I226*H226,2)</f>
        <v>0</v>
      </c>
      <c r="BL226" s="18" t="s">
        <v>156</v>
      </c>
      <c r="BM226" s="212" t="s">
        <v>370</v>
      </c>
    </row>
    <row r="227" s="13" customFormat="1">
      <c r="A227" s="13"/>
      <c r="B227" s="214"/>
      <c r="C227" s="215"/>
      <c r="D227" s="216" t="s">
        <v>133</v>
      </c>
      <c r="E227" s="217" t="s">
        <v>19</v>
      </c>
      <c r="F227" s="218" t="s">
        <v>363</v>
      </c>
      <c r="G227" s="215"/>
      <c r="H227" s="217" t="s">
        <v>19</v>
      </c>
      <c r="I227" s="219"/>
      <c r="J227" s="215"/>
      <c r="K227" s="215"/>
      <c r="L227" s="220"/>
      <c r="M227" s="221"/>
      <c r="N227" s="222"/>
      <c r="O227" s="222"/>
      <c r="P227" s="222"/>
      <c r="Q227" s="222"/>
      <c r="R227" s="222"/>
      <c r="S227" s="222"/>
      <c r="T227" s="22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24" t="s">
        <v>133</v>
      </c>
      <c r="AU227" s="224" t="s">
        <v>131</v>
      </c>
      <c r="AV227" s="13" t="s">
        <v>81</v>
      </c>
      <c r="AW227" s="13" t="s">
        <v>35</v>
      </c>
      <c r="AX227" s="13" t="s">
        <v>73</v>
      </c>
      <c r="AY227" s="224" t="s">
        <v>122</v>
      </c>
    </row>
    <row r="228" s="14" customFormat="1">
      <c r="A228" s="14"/>
      <c r="B228" s="225"/>
      <c r="C228" s="226"/>
      <c r="D228" s="216" t="s">
        <v>133</v>
      </c>
      <c r="E228" s="227" t="s">
        <v>19</v>
      </c>
      <c r="F228" s="228" t="s">
        <v>123</v>
      </c>
      <c r="G228" s="226"/>
      <c r="H228" s="229">
        <v>6</v>
      </c>
      <c r="I228" s="230"/>
      <c r="J228" s="226"/>
      <c r="K228" s="226"/>
      <c r="L228" s="231"/>
      <c r="M228" s="232"/>
      <c r="N228" s="233"/>
      <c r="O228" s="233"/>
      <c r="P228" s="233"/>
      <c r="Q228" s="233"/>
      <c r="R228" s="233"/>
      <c r="S228" s="233"/>
      <c r="T228" s="23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35" t="s">
        <v>133</v>
      </c>
      <c r="AU228" s="235" t="s">
        <v>131</v>
      </c>
      <c r="AV228" s="14" t="s">
        <v>131</v>
      </c>
      <c r="AW228" s="14" t="s">
        <v>35</v>
      </c>
      <c r="AX228" s="14" t="s">
        <v>81</v>
      </c>
      <c r="AY228" s="235" t="s">
        <v>122</v>
      </c>
    </row>
    <row r="229" s="2" customFormat="1">
      <c r="A229" s="39"/>
      <c r="B229" s="40"/>
      <c r="C229" s="236" t="s">
        <v>371</v>
      </c>
      <c r="D229" s="236" t="s">
        <v>142</v>
      </c>
      <c r="E229" s="237" t="s">
        <v>372</v>
      </c>
      <c r="F229" s="238" t="s">
        <v>373</v>
      </c>
      <c r="G229" s="239" t="s">
        <v>150</v>
      </c>
      <c r="H229" s="240">
        <v>6</v>
      </c>
      <c r="I229" s="241"/>
      <c r="J229" s="242">
        <f>ROUND(I229*H229,2)</f>
        <v>0</v>
      </c>
      <c r="K229" s="238" t="s">
        <v>129</v>
      </c>
      <c r="L229" s="243"/>
      <c r="M229" s="244" t="s">
        <v>19</v>
      </c>
      <c r="N229" s="245" t="s">
        <v>45</v>
      </c>
      <c r="O229" s="85"/>
      <c r="P229" s="210">
        <f>O229*H229</f>
        <v>0</v>
      </c>
      <c r="Q229" s="210">
        <v>0.00013999999999999999</v>
      </c>
      <c r="R229" s="210">
        <f>Q229*H229</f>
        <v>0.00083999999999999993</v>
      </c>
      <c r="S229" s="210">
        <v>0</v>
      </c>
      <c r="T229" s="211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12" t="s">
        <v>279</v>
      </c>
      <c r="AT229" s="212" t="s">
        <v>142</v>
      </c>
      <c r="AU229" s="212" t="s">
        <v>131</v>
      </c>
      <c r="AY229" s="18" t="s">
        <v>122</v>
      </c>
      <c r="BE229" s="213">
        <f>IF(N229="základní",J229,0)</f>
        <v>0</v>
      </c>
      <c r="BF229" s="213">
        <f>IF(N229="snížená",J229,0)</f>
        <v>0</v>
      </c>
      <c r="BG229" s="213">
        <f>IF(N229="zákl. přenesená",J229,0)</f>
        <v>0</v>
      </c>
      <c r="BH229" s="213">
        <f>IF(N229="sníž. přenesená",J229,0)</f>
        <v>0</v>
      </c>
      <c r="BI229" s="213">
        <f>IF(N229="nulová",J229,0)</f>
        <v>0</v>
      </c>
      <c r="BJ229" s="18" t="s">
        <v>131</v>
      </c>
      <c r="BK229" s="213">
        <f>ROUND(I229*H229,2)</f>
        <v>0</v>
      </c>
      <c r="BL229" s="18" t="s">
        <v>156</v>
      </c>
      <c r="BM229" s="212" t="s">
        <v>374</v>
      </c>
    </row>
    <row r="230" s="2" customFormat="1">
      <c r="A230" s="39"/>
      <c r="B230" s="40"/>
      <c r="C230" s="201" t="s">
        <v>375</v>
      </c>
      <c r="D230" s="201" t="s">
        <v>125</v>
      </c>
      <c r="E230" s="202" t="s">
        <v>376</v>
      </c>
      <c r="F230" s="203" t="s">
        <v>377</v>
      </c>
      <c r="G230" s="204" t="s">
        <v>128</v>
      </c>
      <c r="H230" s="205">
        <v>51.479999999999997</v>
      </c>
      <c r="I230" s="206"/>
      <c r="J230" s="207">
        <f>ROUND(I230*H230,2)</f>
        <v>0</v>
      </c>
      <c r="K230" s="203" t="s">
        <v>129</v>
      </c>
      <c r="L230" s="45"/>
      <c r="M230" s="208" t="s">
        <v>19</v>
      </c>
      <c r="N230" s="209" t="s">
        <v>45</v>
      </c>
      <c r="O230" s="85"/>
      <c r="P230" s="210">
        <f>O230*H230</f>
        <v>0</v>
      </c>
      <c r="Q230" s="210">
        <v>0</v>
      </c>
      <c r="R230" s="210">
        <f>Q230*H230</f>
        <v>0</v>
      </c>
      <c r="S230" s="210">
        <v>0</v>
      </c>
      <c r="T230" s="21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12" t="s">
        <v>156</v>
      </c>
      <c r="AT230" s="212" t="s">
        <v>125</v>
      </c>
      <c r="AU230" s="212" t="s">
        <v>131</v>
      </c>
      <c r="AY230" s="18" t="s">
        <v>122</v>
      </c>
      <c r="BE230" s="213">
        <f>IF(N230="základní",J230,0)</f>
        <v>0</v>
      </c>
      <c r="BF230" s="213">
        <f>IF(N230="snížená",J230,0)</f>
        <v>0</v>
      </c>
      <c r="BG230" s="213">
        <f>IF(N230="zákl. přenesená",J230,0)</f>
        <v>0</v>
      </c>
      <c r="BH230" s="213">
        <f>IF(N230="sníž. přenesená",J230,0)</f>
        <v>0</v>
      </c>
      <c r="BI230" s="213">
        <f>IF(N230="nulová",J230,0)</f>
        <v>0</v>
      </c>
      <c r="BJ230" s="18" t="s">
        <v>131</v>
      </c>
      <c r="BK230" s="213">
        <f>ROUND(I230*H230,2)</f>
        <v>0</v>
      </c>
      <c r="BL230" s="18" t="s">
        <v>156</v>
      </c>
      <c r="BM230" s="212" t="s">
        <v>378</v>
      </c>
    </row>
    <row r="231" s="13" customFormat="1">
      <c r="A231" s="13"/>
      <c r="B231" s="214"/>
      <c r="C231" s="215"/>
      <c r="D231" s="216" t="s">
        <v>133</v>
      </c>
      <c r="E231" s="217" t="s">
        <v>19</v>
      </c>
      <c r="F231" s="218" t="s">
        <v>379</v>
      </c>
      <c r="G231" s="215"/>
      <c r="H231" s="217" t="s">
        <v>19</v>
      </c>
      <c r="I231" s="219"/>
      <c r="J231" s="215"/>
      <c r="K231" s="215"/>
      <c r="L231" s="220"/>
      <c r="M231" s="221"/>
      <c r="N231" s="222"/>
      <c r="O231" s="222"/>
      <c r="P231" s="222"/>
      <c r="Q231" s="222"/>
      <c r="R231" s="222"/>
      <c r="S231" s="222"/>
      <c r="T231" s="22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24" t="s">
        <v>133</v>
      </c>
      <c r="AU231" s="224" t="s">
        <v>131</v>
      </c>
      <c r="AV231" s="13" t="s">
        <v>81</v>
      </c>
      <c r="AW231" s="13" t="s">
        <v>35</v>
      </c>
      <c r="AX231" s="13" t="s">
        <v>73</v>
      </c>
      <c r="AY231" s="224" t="s">
        <v>122</v>
      </c>
    </row>
    <row r="232" s="14" customFormat="1">
      <c r="A232" s="14"/>
      <c r="B232" s="225"/>
      <c r="C232" s="226"/>
      <c r="D232" s="216" t="s">
        <v>133</v>
      </c>
      <c r="E232" s="227" t="s">
        <v>19</v>
      </c>
      <c r="F232" s="228" t="s">
        <v>380</v>
      </c>
      <c r="G232" s="226"/>
      <c r="H232" s="229">
        <v>3.6000000000000001</v>
      </c>
      <c r="I232" s="230"/>
      <c r="J232" s="226"/>
      <c r="K232" s="226"/>
      <c r="L232" s="231"/>
      <c r="M232" s="232"/>
      <c r="N232" s="233"/>
      <c r="O232" s="233"/>
      <c r="P232" s="233"/>
      <c r="Q232" s="233"/>
      <c r="R232" s="233"/>
      <c r="S232" s="233"/>
      <c r="T232" s="23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35" t="s">
        <v>133</v>
      </c>
      <c r="AU232" s="235" t="s">
        <v>131</v>
      </c>
      <c r="AV232" s="14" t="s">
        <v>131</v>
      </c>
      <c r="AW232" s="14" t="s">
        <v>35</v>
      </c>
      <c r="AX232" s="14" t="s">
        <v>73</v>
      </c>
      <c r="AY232" s="235" t="s">
        <v>122</v>
      </c>
    </row>
    <row r="233" s="13" customFormat="1">
      <c r="A233" s="13"/>
      <c r="B233" s="214"/>
      <c r="C233" s="215"/>
      <c r="D233" s="216" t="s">
        <v>133</v>
      </c>
      <c r="E233" s="217" t="s">
        <v>19</v>
      </c>
      <c r="F233" s="218" t="s">
        <v>381</v>
      </c>
      <c r="G233" s="215"/>
      <c r="H233" s="217" t="s">
        <v>19</v>
      </c>
      <c r="I233" s="219"/>
      <c r="J233" s="215"/>
      <c r="K233" s="215"/>
      <c r="L233" s="220"/>
      <c r="M233" s="221"/>
      <c r="N233" s="222"/>
      <c r="O233" s="222"/>
      <c r="P233" s="222"/>
      <c r="Q233" s="222"/>
      <c r="R233" s="222"/>
      <c r="S233" s="222"/>
      <c r="T233" s="22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24" t="s">
        <v>133</v>
      </c>
      <c r="AU233" s="224" t="s">
        <v>131</v>
      </c>
      <c r="AV233" s="13" t="s">
        <v>81</v>
      </c>
      <c r="AW233" s="13" t="s">
        <v>35</v>
      </c>
      <c r="AX233" s="13" t="s">
        <v>73</v>
      </c>
      <c r="AY233" s="224" t="s">
        <v>122</v>
      </c>
    </row>
    <row r="234" s="14" customFormat="1">
      <c r="A234" s="14"/>
      <c r="B234" s="225"/>
      <c r="C234" s="226"/>
      <c r="D234" s="216" t="s">
        <v>133</v>
      </c>
      <c r="E234" s="227" t="s">
        <v>19</v>
      </c>
      <c r="F234" s="228" t="s">
        <v>382</v>
      </c>
      <c r="G234" s="226"/>
      <c r="H234" s="229">
        <v>47.880000000000003</v>
      </c>
      <c r="I234" s="230"/>
      <c r="J234" s="226"/>
      <c r="K234" s="226"/>
      <c r="L234" s="231"/>
      <c r="M234" s="232"/>
      <c r="N234" s="233"/>
      <c r="O234" s="233"/>
      <c r="P234" s="233"/>
      <c r="Q234" s="233"/>
      <c r="R234" s="233"/>
      <c r="S234" s="233"/>
      <c r="T234" s="23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35" t="s">
        <v>133</v>
      </c>
      <c r="AU234" s="235" t="s">
        <v>131</v>
      </c>
      <c r="AV234" s="14" t="s">
        <v>131</v>
      </c>
      <c r="AW234" s="14" t="s">
        <v>35</v>
      </c>
      <c r="AX234" s="14" t="s">
        <v>73</v>
      </c>
      <c r="AY234" s="235" t="s">
        <v>122</v>
      </c>
    </row>
    <row r="235" s="15" customFormat="1">
      <c r="A235" s="15"/>
      <c r="B235" s="246"/>
      <c r="C235" s="247"/>
      <c r="D235" s="216" t="s">
        <v>133</v>
      </c>
      <c r="E235" s="248" t="s">
        <v>19</v>
      </c>
      <c r="F235" s="249" t="s">
        <v>233</v>
      </c>
      <c r="G235" s="247"/>
      <c r="H235" s="250">
        <v>51.480000000000004</v>
      </c>
      <c r="I235" s="251"/>
      <c r="J235" s="247"/>
      <c r="K235" s="247"/>
      <c r="L235" s="252"/>
      <c r="M235" s="253"/>
      <c r="N235" s="254"/>
      <c r="O235" s="254"/>
      <c r="P235" s="254"/>
      <c r="Q235" s="254"/>
      <c r="R235" s="254"/>
      <c r="S235" s="254"/>
      <c r="T235" s="25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56" t="s">
        <v>133</v>
      </c>
      <c r="AU235" s="256" t="s">
        <v>131</v>
      </c>
      <c r="AV235" s="15" t="s">
        <v>130</v>
      </c>
      <c r="AW235" s="15" t="s">
        <v>35</v>
      </c>
      <c r="AX235" s="15" t="s">
        <v>81</v>
      </c>
      <c r="AY235" s="256" t="s">
        <v>122</v>
      </c>
    </row>
    <row r="236" s="2" customFormat="1" ht="16.5" customHeight="1">
      <c r="A236" s="39"/>
      <c r="B236" s="40"/>
      <c r="C236" s="236" t="s">
        <v>383</v>
      </c>
      <c r="D236" s="236" t="s">
        <v>142</v>
      </c>
      <c r="E236" s="237" t="s">
        <v>276</v>
      </c>
      <c r="F236" s="238" t="s">
        <v>277</v>
      </c>
      <c r="G236" s="239" t="s">
        <v>278</v>
      </c>
      <c r="H236" s="240">
        <v>18.018000000000001</v>
      </c>
      <c r="I236" s="241"/>
      <c r="J236" s="242">
        <f>ROUND(I236*H236,2)</f>
        <v>0</v>
      </c>
      <c r="K236" s="238" t="s">
        <v>129</v>
      </c>
      <c r="L236" s="243"/>
      <c r="M236" s="244" t="s">
        <v>19</v>
      </c>
      <c r="N236" s="245" t="s">
        <v>45</v>
      </c>
      <c r="O236" s="85"/>
      <c r="P236" s="210">
        <f>O236*H236</f>
        <v>0</v>
      </c>
      <c r="Q236" s="210">
        <v>0.001</v>
      </c>
      <c r="R236" s="210">
        <f>Q236*H236</f>
        <v>0.018018000000000003</v>
      </c>
      <c r="S236" s="210">
        <v>0</v>
      </c>
      <c r="T236" s="21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12" t="s">
        <v>279</v>
      </c>
      <c r="AT236" s="212" t="s">
        <v>142</v>
      </c>
      <c r="AU236" s="212" t="s">
        <v>131</v>
      </c>
      <c r="AY236" s="18" t="s">
        <v>122</v>
      </c>
      <c r="BE236" s="213">
        <f>IF(N236="základní",J236,0)</f>
        <v>0</v>
      </c>
      <c r="BF236" s="213">
        <f>IF(N236="snížená",J236,0)</f>
        <v>0</v>
      </c>
      <c r="BG236" s="213">
        <f>IF(N236="zákl. přenesená",J236,0)</f>
        <v>0</v>
      </c>
      <c r="BH236" s="213">
        <f>IF(N236="sníž. přenesená",J236,0)</f>
        <v>0</v>
      </c>
      <c r="BI236" s="213">
        <f>IF(N236="nulová",J236,0)</f>
        <v>0</v>
      </c>
      <c r="BJ236" s="18" t="s">
        <v>131</v>
      </c>
      <c r="BK236" s="213">
        <f>ROUND(I236*H236,2)</f>
        <v>0</v>
      </c>
      <c r="BL236" s="18" t="s">
        <v>156</v>
      </c>
      <c r="BM236" s="212" t="s">
        <v>384</v>
      </c>
    </row>
    <row r="237" s="14" customFormat="1">
      <c r="A237" s="14"/>
      <c r="B237" s="225"/>
      <c r="C237" s="226"/>
      <c r="D237" s="216" t="s">
        <v>133</v>
      </c>
      <c r="E237" s="226"/>
      <c r="F237" s="228" t="s">
        <v>385</v>
      </c>
      <c r="G237" s="226"/>
      <c r="H237" s="229">
        <v>18.018000000000001</v>
      </c>
      <c r="I237" s="230"/>
      <c r="J237" s="226"/>
      <c r="K237" s="226"/>
      <c r="L237" s="231"/>
      <c r="M237" s="232"/>
      <c r="N237" s="233"/>
      <c r="O237" s="233"/>
      <c r="P237" s="233"/>
      <c r="Q237" s="233"/>
      <c r="R237" s="233"/>
      <c r="S237" s="233"/>
      <c r="T237" s="23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35" t="s">
        <v>133</v>
      </c>
      <c r="AU237" s="235" t="s">
        <v>131</v>
      </c>
      <c r="AV237" s="14" t="s">
        <v>131</v>
      </c>
      <c r="AW237" s="14" t="s">
        <v>4</v>
      </c>
      <c r="AX237" s="14" t="s">
        <v>81</v>
      </c>
      <c r="AY237" s="235" t="s">
        <v>122</v>
      </c>
    </row>
    <row r="238" s="2" customFormat="1">
      <c r="A238" s="39"/>
      <c r="B238" s="40"/>
      <c r="C238" s="201" t="s">
        <v>386</v>
      </c>
      <c r="D238" s="201" t="s">
        <v>125</v>
      </c>
      <c r="E238" s="202" t="s">
        <v>387</v>
      </c>
      <c r="F238" s="203" t="s">
        <v>388</v>
      </c>
      <c r="G238" s="204" t="s">
        <v>128</v>
      </c>
      <c r="H238" s="205">
        <v>51.479999999999997</v>
      </c>
      <c r="I238" s="206"/>
      <c r="J238" s="207">
        <f>ROUND(I238*H238,2)</f>
        <v>0</v>
      </c>
      <c r="K238" s="203" t="s">
        <v>129</v>
      </c>
      <c r="L238" s="45"/>
      <c r="M238" s="208" t="s">
        <v>19</v>
      </c>
      <c r="N238" s="209" t="s">
        <v>45</v>
      </c>
      <c r="O238" s="85"/>
      <c r="P238" s="210">
        <f>O238*H238</f>
        <v>0</v>
      </c>
      <c r="Q238" s="210">
        <v>0.00093999999999999997</v>
      </c>
      <c r="R238" s="210">
        <f>Q238*H238</f>
        <v>0.048391199999999995</v>
      </c>
      <c r="S238" s="210">
        <v>0</v>
      </c>
      <c r="T238" s="211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12" t="s">
        <v>156</v>
      </c>
      <c r="AT238" s="212" t="s">
        <v>125</v>
      </c>
      <c r="AU238" s="212" t="s">
        <v>131</v>
      </c>
      <c r="AY238" s="18" t="s">
        <v>122</v>
      </c>
      <c r="BE238" s="213">
        <f>IF(N238="základní",J238,0)</f>
        <v>0</v>
      </c>
      <c r="BF238" s="213">
        <f>IF(N238="snížená",J238,0)</f>
        <v>0</v>
      </c>
      <c r="BG238" s="213">
        <f>IF(N238="zákl. přenesená",J238,0)</f>
        <v>0</v>
      </c>
      <c r="BH238" s="213">
        <f>IF(N238="sníž. přenesená",J238,0)</f>
        <v>0</v>
      </c>
      <c r="BI238" s="213">
        <f>IF(N238="nulová",J238,0)</f>
        <v>0</v>
      </c>
      <c r="BJ238" s="18" t="s">
        <v>131</v>
      </c>
      <c r="BK238" s="213">
        <f>ROUND(I238*H238,2)</f>
        <v>0</v>
      </c>
      <c r="BL238" s="18" t="s">
        <v>156</v>
      </c>
      <c r="BM238" s="212" t="s">
        <v>389</v>
      </c>
    </row>
    <row r="239" s="13" customFormat="1">
      <c r="A239" s="13"/>
      <c r="B239" s="214"/>
      <c r="C239" s="215"/>
      <c r="D239" s="216" t="s">
        <v>133</v>
      </c>
      <c r="E239" s="217" t="s">
        <v>19</v>
      </c>
      <c r="F239" s="218" t="s">
        <v>379</v>
      </c>
      <c r="G239" s="215"/>
      <c r="H239" s="217" t="s">
        <v>19</v>
      </c>
      <c r="I239" s="219"/>
      <c r="J239" s="215"/>
      <c r="K239" s="215"/>
      <c r="L239" s="220"/>
      <c r="M239" s="221"/>
      <c r="N239" s="222"/>
      <c r="O239" s="222"/>
      <c r="P239" s="222"/>
      <c r="Q239" s="222"/>
      <c r="R239" s="222"/>
      <c r="S239" s="222"/>
      <c r="T239" s="22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24" t="s">
        <v>133</v>
      </c>
      <c r="AU239" s="224" t="s">
        <v>131</v>
      </c>
      <c r="AV239" s="13" t="s">
        <v>81</v>
      </c>
      <c r="AW239" s="13" t="s">
        <v>35</v>
      </c>
      <c r="AX239" s="13" t="s">
        <v>73</v>
      </c>
      <c r="AY239" s="224" t="s">
        <v>122</v>
      </c>
    </row>
    <row r="240" s="14" customFormat="1">
      <c r="A240" s="14"/>
      <c r="B240" s="225"/>
      <c r="C240" s="226"/>
      <c r="D240" s="216" t="s">
        <v>133</v>
      </c>
      <c r="E240" s="227" t="s">
        <v>19</v>
      </c>
      <c r="F240" s="228" t="s">
        <v>380</v>
      </c>
      <c r="G240" s="226"/>
      <c r="H240" s="229">
        <v>3.6000000000000001</v>
      </c>
      <c r="I240" s="230"/>
      <c r="J240" s="226"/>
      <c r="K240" s="226"/>
      <c r="L240" s="231"/>
      <c r="M240" s="232"/>
      <c r="N240" s="233"/>
      <c r="O240" s="233"/>
      <c r="P240" s="233"/>
      <c r="Q240" s="233"/>
      <c r="R240" s="233"/>
      <c r="S240" s="233"/>
      <c r="T240" s="23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35" t="s">
        <v>133</v>
      </c>
      <c r="AU240" s="235" t="s">
        <v>131</v>
      </c>
      <c r="AV240" s="14" t="s">
        <v>131</v>
      </c>
      <c r="AW240" s="14" t="s">
        <v>35</v>
      </c>
      <c r="AX240" s="14" t="s">
        <v>73</v>
      </c>
      <c r="AY240" s="235" t="s">
        <v>122</v>
      </c>
    </row>
    <row r="241" s="13" customFormat="1">
      <c r="A241" s="13"/>
      <c r="B241" s="214"/>
      <c r="C241" s="215"/>
      <c r="D241" s="216" t="s">
        <v>133</v>
      </c>
      <c r="E241" s="217" t="s">
        <v>19</v>
      </c>
      <c r="F241" s="218" t="s">
        <v>381</v>
      </c>
      <c r="G241" s="215"/>
      <c r="H241" s="217" t="s">
        <v>19</v>
      </c>
      <c r="I241" s="219"/>
      <c r="J241" s="215"/>
      <c r="K241" s="215"/>
      <c r="L241" s="220"/>
      <c r="M241" s="221"/>
      <c r="N241" s="222"/>
      <c r="O241" s="222"/>
      <c r="P241" s="222"/>
      <c r="Q241" s="222"/>
      <c r="R241" s="222"/>
      <c r="S241" s="222"/>
      <c r="T241" s="22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24" t="s">
        <v>133</v>
      </c>
      <c r="AU241" s="224" t="s">
        <v>131</v>
      </c>
      <c r="AV241" s="13" t="s">
        <v>81</v>
      </c>
      <c r="AW241" s="13" t="s">
        <v>35</v>
      </c>
      <c r="AX241" s="13" t="s">
        <v>73</v>
      </c>
      <c r="AY241" s="224" t="s">
        <v>122</v>
      </c>
    </row>
    <row r="242" s="14" customFormat="1">
      <c r="A242" s="14"/>
      <c r="B242" s="225"/>
      <c r="C242" s="226"/>
      <c r="D242" s="216" t="s">
        <v>133</v>
      </c>
      <c r="E242" s="227" t="s">
        <v>19</v>
      </c>
      <c r="F242" s="228" t="s">
        <v>382</v>
      </c>
      <c r="G242" s="226"/>
      <c r="H242" s="229">
        <v>47.880000000000003</v>
      </c>
      <c r="I242" s="230"/>
      <c r="J242" s="226"/>
      <c r="K242" s="226"/>
      <c r="L242" s="231"/>
      <c r="M242" s="232"/>
      <c r="N242" s="233"/>
      <c r="O242" s="233"/>
      <c r="P242" s="233"/>
      <c r="Q242" s="233"/>
      <c r="R242" s="233"/>
      <c r="S242" s="233"/>
      <c r="T242" s="23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35" t="s">
        <v>133</v>
      </c>
      <c r="AU242" s="235" t="s">
        <v>131</v>
      </c>
      <c r="AV242" s="14" t="s">
        <v>131</v>
      </c>
      <c r="AW242" s="14" t="s">
        <v>35</v>
      </c>
      <c r="AX242" s="14" t="s">
        <v>73</v>
      </c>
      <c r="AY242" s="235" t="s">
        <v>122</v>
      </c>
    </row>
    <row r="243" s="15" customFormat="1">
      <c r="A243" s="15"/>
      <c r="B243" s="246"/>
      <c r="C243" s="247"/>
      <c r="D243" s="216" t="s">
        <v>133</v>
      </c>
      <c r="E243" s="248" t="s">
        <v>19</v>
      </c>
      <c r="F243" s="249" t="s">
        <v>233</v>
      </c>
      <c r="G243" s="247"/>
      <c r="H243" s="250">
        <v>51.480000000000004</v>
      </c>
      <c r="I243" s="251"/>
      <c r="J243" s="247"/>
      <c r="K243" s="247"/>
      <c r="L243" s="252"/>
      <c r="M243" s="253"/>
      <c r="N243" s="254"/>
      <c r="O243" s="254"/>
      <c r="P243" s="254"/>
      <c r="Q243" s="254"/>
      <c r="R243" s="254"/>
      <c r="S243" s="254"/>
      <c r="T243" s="25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56" t="s">
        <v>133</v>
      </c>
      <c r="AU243" s="256" t="s">
        <v>131</v>
      </c>
      <c r="AV243" s="15" t="s">
        <v>130</v>
      </c>
      <c r="AW243" s="15" t="s">
        <v>35</v>
      </c>
      <c r="AX243" s="15" t="s">
        <v>81</v>
      </c>
      <c r="AY243" s="256" t="s">
        <v>122</v>
      </c>
    </row>
    <row r="244" s="2" customFormat="1">
      <c r="A244" s="39"/>
      <c r="B244" s="40"/>
      <c r="C244" s="236" t="s">
        <v>390</v>
      </c>
      <c r="D244" s="236" t="s">
        <v>142</v>
      </c>
      <c r="E244" s="237" t="s">
        <v>287</v>
      </c>
      <c r="F244" s="238" t="s">
        <v>288</v>
      </c>
      <c r="G244" s="239" t="s">
        <v>128</v>
      </c>
      <c r="H244" s="240">
        <v>61.776000000000003</v>
      </c>
      <c r="I244" s="241"/>
      <c r="J244" s="242">
        <f>ROUND(I244*H244,2)</f>
        <v>0</v>
      </c>
      <c r="K244" s="238" t="s">
        <v>129</v>
      </c>
      <c r="L244" s="243"/>
      <c r="M244" s="244" t="s">
        <v>19</v>
      </c>
      <c r="N244" s="245" t="s">
        <v>45</v>
      </c>
      <c r="O244" s="85"/>
      <c r="P244" s="210">
        <f>O244*H244</f>
        <v>0</v>
      </c>
      <c r="Q244" s="210">
        <v>0.0054000000000000003</v>
      </c>
      <c r="R244" s="210">
        <f>Q244*H244</f>
        <v>0.33359040000000001</v>
      </c>
      <c r="S244" s="210">
        <v>0</v>
      </c>
      <c r="T244" s="21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12" t="s">
        <v>279</v>
      </c>
      <c r="AT244" s="212" t="s">
        <v>142</v>
      </c>
      <c r="AU244" s="212" t="s">
        <v>131</v>
      </c>
      <c r="AY244" s="18" t="s">
        <v>122</v>
      </c>
      <c r="BE244" s="213">
        <f>IF(N244="základní",J244,0)</f>
        <v>0</v>
      </c>
      <c r="BF244" s="213">
        <f>IF(N244="snížená",J244,0)</f>
        <v>0</v>
      </c>
      <c r="BG244" s="213">
        <f>IF(N244="zákl. přenesená",J244,0)</f>
        <v>0</v>
      </c>
      <c r="BH244" s="213">
        <f>IF(N244="sníž. přenesená",J244,0)</f>
        <v>0</v>
      </c>
      <c r="BI244" s="213">
        <f>IF(N244="nulová",J244,0)</f>
        <v>0</v>
      </c>
      <c r="BJ244" s="18" t="s">
        <v>131</v>
      </c>
      <c r="BK244" s="213">
        <f>ROUND(I244*H244,2)</f>
        <v>0</v>
      </c>
      <c r="BL244" s="18" t="s">
        <v>156</v>
      </c>
      <c r="BM244" s="212" t="s">
        <v>391</v>
      </c>
    </row>
    <row r="245" s="14" customFormat="1">
      <c r="A245" s="14"/>
      <c r="B245" s="225"/>
      <c r="C245" s="226"/>
      <c r="D245" s="216" t="s">
        <v>133</v>
      </c>
      <c r="E245" s="226"/>
      <c r="F245" s="228" t="s">
        <v>392</v>
      </c>
      <c r="G245" s="226"/>
      <c r="H245" s="229">
        <v>61.776000000000003</v>
      </c>
      <c r="I245" s="230"/>
      <c r="J245" s="226"/>
      <c r="K245" s="226"/>
      <c r="L245" s="231"/>
      <c r="M245" s="232"/>
      <c r="N245" s="233"/>
      <c r="O245" s="233"/>
      <c r="P245" s="233"/>
      <c r="Q245" s="233"/>
      <c r="R245" s="233"/>
      <c r="S245" s="233"/>
      <c r="T245" s="23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35" t="s">
        <v>133</v>
      </c>
      <c r="AU245" s="235" t="s">
        <v>131</v>
      </c>
      <c r="AV245" s="14" t="s">
        <v>131</v>
      </c>
      <c r="AW245" s="14" t="s">
        <v>4</v>
      </c>
      <c r="AX245" s="14" t="s">
        <v>81</v>
      </c>
      <c r="AY245" s="235" t="s">
        <v>122</v>
      </c>
    </row>
    <row r="246" s="2" customFormat="1">
      <c r="A246" s="39"/>
      <c r="B246" s="40"/>
      <c r="C246" s="201" t="s">
        <v>393</v>
      </c>
      <c r="D246" s="201" t="s">
        <v>125</v>
      </c>
      <c r="E246" s="202" t="s">
        <v>394</v>
      </c>
      <c r="F246" s="203" t="s">
        <v>395</v>
      </c>
      <c r="G246" s="204" t="s">
        <v>128</v>
      </c>
      <c r="H246" s="205">
        <v>36</v>
      </c>
      <c r="I246" s="206"/>
      <c r="J246" s="207">
        <f>ROUND(I246*H246,2)</f>
        <v>0</v>
      </c>
      <c r="K246" s="203" t="s">
        <v>129</v>
      </c>
      <c r="L246" s="45"/>
      <c r="M246" s="208" t="s">
        <v>19</v>
      </c>
      <c r="N246" s="209" t="s">
        <v>45</v>
      </c>
      <c r="O246" s="85"/>
      <c r="P246" s="210">
        <f>O246*H246</f>
        <v>0</v>
      </c>
      <c r="Q246" s="210">
        <v>3.0000000000000001E-05</v>
      </c>
      <c r="R246" s="210">
        <f>Q246*H246</f>
        <v>0.00108</v>
      </c>
      <c r="S246" s="210">
        <v>0</v>
      </c>
      <c r="T246" s="21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12" t="s">
        <v>156</v>
      </c>
      <c r="AT246" s="212" t="s">
        <v>125</v>
      </c>
      <c r="AU246" s="212" t="s">
        <v>131</v>
      </c>
      <c r="AY246" s="18" t="s">
        <v>122</v>
      </c>
      <c r="BE246" s="213">
        <f>IF(N246="základní",J246,0)</f>
        <v>0</v>
      </c>
      <c r="BF246" s="213">
        <f>IF(N246="snížená",J246,0)</f>
        <v>0</v>
      </c>
      <c r="BG246" s="213">
        <f>IF(N246="zákl. přenesená",J246,0)</f>
        <v>0</v>
      </c>
      <c r="BH246" s="213">
        <f>IF(N246="sníž. přenesená",J246,0)</f>
        <v>0</v>
      </c>
      <c r="BI246" s="213">
        <f>IF(N246="nulová",J246,0)</f>
        <v>0</v>
      </c>
      <c r="BJ246" s="18" t="s">
        <v>131</v>
      </c>
      <c r="BK246" s="213">
        <f>ROUND(I246*H246,2)</f>
        <v>0</v>
      </c>
      <c r="BL246" s="18" t="s">
        <v>156</v>
      </c>
      <c r="BM246" s="212" t="s">
        <v>396</v>
      </c>
    </row>
    <row r="247" s="13" customFormat="1">
      <c r="A247" s="13"/>
      <c r="B247" s="214"/>
      <c r="C247" s="215"/>
      <c r="D247" s="216" t="s">
        <v>133</v>
      </c>
      <c r="E247" s="217" t="s">
        <v>19</v>
      </c>
      <c r="F247" s="218" t="s">
        <v>379</v>
      </c>
      <c r="G247" s="215"/>
      <c r="H247" s="217" t="s">
        <v>19</v>
      </c>
      <c r="I247" s="219"/>
      <c r="J247" s="215"/>
      <c r="K247" s="215"/>
      <c r="L247" s="220"/>
      <c r="M247" s="221"/>
      <c r="N247" s="222"/>
      <c r="O247" s="222"/>
      <c r="P247" s="222"/>
      <c r="Q247" s="222"/>
      <c r="R247" s="222"/>
      <c r="S247" s="222"/>
      <c r="T247" s="22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24" t="s">
        <v>133</v>
      </c>
      <c r="AU247" s="224" t="s">
        <v>131</v>
      </c>
      <c r="AV247" s="13" t="s">
        <v>81</v>
      </c>
      <c r="AW247" s="13" t="s">
        <v>35</v>
      </c>
      <c r="AX247" s="13" t="s">
        <v>73</v>
      </c>
      <c r="AY247" s="224" t="s">
        <v>122</v>
      </c>
    </row>
    <row r="248" s="14" customFormat="1">
      <c r="A248" s="14"/>
      <c r="B248" s="225"/>
      <c r="C248" s="226"/>
      <c r="D248" s="216" t="s">
        <v>133</v>
      </c>
      <c r="E248" s="227" t="s">
        <v>19</v>
      </c>
      <c r="F248" s="228" t="s">
        <v>397</v>
      </c>
      <c r="G248" s="226"/>
      <c r="H248" s="229">
        <v>1.8</v>
      </c>
      <c r="I248" s="230"/>
      <c r="J248" s="226"/>
      <c r="K248" s="226"/>
      <c r="L248" s="231"/>
      <c r="M248" s="232"/>
      <c r="N248" s="233"/>
      <c r="O248" s="233"/>
      <c r="P248" s="233"/>
      <c r="Q248" s="233"/>
      <c r="R248" s="233"/>
      <c r="S248" s="233"/>
      <c r="T248" s="23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35" t="s">
        <v>133</v>
      </c>
      <c r="AU248" s="235" t="s">
        <v>131</v>
      </c>
      <c r="AV248" s="14" t="s">
        <v>131</v>
      </c>
      <c r="AW248" s="14" t="s">
        <v>35</v>
      </c>
      <c r="AX248" s="14" t="s">
        <v>73</v>
      </c>
      <c r="AY248" s="235" t="s">
        <v>122</v>
      </c>
    </row>
    <row r="249" s="13" customFormat="1">
      <c r="A249" s="13"/>
      <c r="B249" s="214"/>
      <c r="C249" s="215"/>
      <c r="D249" s="216" t="s">
        <v>133</v>
      </c>
      <c r="E249" s="217" t="s">
        <v>19</v>
      </c>
      <c r="F249" s="218" t="s">
        <v>381</v>
      </c>
      <c r="G249" s="215"/>
      <c r="H249" s="217" t="s">
        <v>19</v>
      </c>
      <c r="I249" s="219"/>
      <c r="J249" s="215"/>
      <c r="K249" s="215"/>
      <c r="L249" s="220"/>
      <c r="M249" s="221"/>
      <c r="N249" s="222"/>
      <c r="O249" s="222"/>
      <c r="P249" s="222"/>
      <c r="Q249" s="222"/>
      <c r="R249" s="222"/>
      <c r="S249" s="222"/>
      <c r="T249" s="22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24" t="s">
        <v>133</v>
      </c>
      <c r="AU249" s="224" t="s">
        <v>131</v>
      </c>
      <c r="AV249" s="13" t="s">
        <v>81</v>
      </c>
      <c r="AW249" s="13" t="s">
        <v>35</v>
      </c>
      <c r="AX249" s="13" t="s">
        <v>73</v>
      </c>
      <c r="AY249" s="224" t="s">
        <v>122</v>
      </c>
    </row>
    <row r="250" s="14" customFormat="1">
      <c r="A250" s="14"/>
      <c r="B250" s="225"/>
      <c r="C250" s="226"/>
      <c r="D250" s="216" t="s">
        <v>133</v>
      </c>
      <c r="E250" s="227" t="s">
        <v>19</v>
      </c>
      <c r="F250" s="228" t="s">
        <v>398</v>
      </c>
      <c r="G250" s="226"/>
      <c r="H250" s="229">
        <v>34.200000000000003</v>
      </c>
      <c r="I250" s="230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35" t="s">
        <v>133</v>
      </c>
      <c r="AU250" s="235" t="s">
        <v>131</v>
      </c>
      <c r="AV250" s="14" t="s">
        <v>131</v>
      </c>
      <c r="AW250" s="14" t="s">
        <v>35</v>
      </c>
      <c r="AX250" s="14" t="s">
        <v>73</v>
      </c>
      <c r="AY250" s="235" t="s">
        <v>122</v>
      </c>
    </row>
    <row r="251" s="15" customFormat="1">
      <c r="A251" s="15"/>
      <c r="B251" s="246"/>
      <c r="C251" s="247"/>
      <c r="D251" s="216" t="s">
        <v>133</v>
      </c>
      <c r="E251" s="248" t="s">
        <v>19</v>
      </c>
      <c r="F251" s="249" t="s">
        <v>233</v>
      </c>
      <c r="G251" s="247"/>
      <c r="H251" s="250">
        <v>36</v>
      </c>
      <c r="I251" s="251"/>
      <c r="J251" s="247"/>
      <c r="K251" s="247"/>
      <c r="L251" s="252"/>
      <c r="M251" s="253"/>
      <c r="N251" s="254"/>
      <c r="O251" s="254"/>
      <c r="P251" s="254"/>
      <c r="Q251" s="254"/>
      <c r="R251" s="254"/>
      <c r="S251" s="254"/>
      <c r="T251" s="25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56" t="s">
        <v>133</v>
      </c>
      <c r="AU251" s="256" t="s">
        <v>131</v>
      </c>
      <c r="AV251" s="15" t="s">
        <v>130</v>
      </c>
      <c r="AW251" s="15" t="s">
        <v>35</v>
      </c>
      <c r="AX251" s="15" t="s">
        <v>81</v>
      </c>
      <c r="AY251" s="256" t="s">
        <v>122</v>
      </c>
    </row>
    <row r="252" s="2" customFormat="1" ht="21.75" customHeight="1">
      <c r="A252" s="39"/>
      <c r="B252" s="40"/>
      <c r="C252" s="236" t="s">
        <v>399</v>
      </c>
      <c r="D252" s="236" t="s">
        <v>142</v>
      </c>
      <c r="E252" s="237" t="s">
        <v>295</v>
      </c>
      <c r="F252" s="238" t="s">
        <v>296</v>
      </c>
      <c r="G252" s="239" t="s">
        <v>128</v>
      </c>
      <c r="H252" s="240">
        <v>43.200000000000003</v>
      </c>
      <c r="I252" s="241"/>
      <c r="J252" s="242">
        <f>ROUND(I252*H252,2)</f>
        <v>0</v>
      </c>
      <c r="K252" s="238" t="s">
        <v>129</v>
      </c>
      <c r="L252" s="243"/>
      <c r="M252" s="244" t="s">
        <v>19</v>
      </c>
      <c r="N252" s="245" t="s">
        <v>45</v>
      </c>
      <c r="O252" s="85"/>
      <c r="P252" s="210">
        <f>O252*H252</f>
        <v>0</v>
      </c>
      <c r="Q252" s="210">
        <v>0.0019</v>
      </c>
      <c r="R252" s="210">
        <f>Q252*H252</f>
        <v>0.08208</v>
      </c>
      <c r="S252" s="210">
        <v>0</v>
      </c>
      <c r="T252" s="211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12" t="s">
        <v>279</v>
      </c>
      <c r="AT252" s="212" t="s">
        <v>142</v>
      </c>
      <c r="AU252" s="212" t="s">
        <v>131</v>
      </c>
      <c r="AY252" s="18" t="s">
        <v>122</v>
      </c>
      <c r="BE252" s="213">
        <f>IF(N252="základní",J252,0)</f>
        <v>0</v>
      </c>
      <c r="BF252" s="213">
        <f>IF(N252="snížená",J252,0)</f>
        <v>0</v>
      </c>
      <c r="BG252" s="213">
        <f>IF(N252="zákl. přenesená",J252,0)</f>
        <v>0</v>
      </c>
      <c r="BH252" s="213">
        <f>IF(N252="sníž. přenesená",J252,0)</f>
        <v>0</v>
      </c>
      <c r="BI252" s="213">
        <f>IF(N252="nulová",J252,0)</f>
        <v>0</v>
      </c>
      <c r="BJ252" s="18" t="s">
        <v>131</v>
      </c>
      <c r="BK252" s="213">
        <f>ROUND(I252*H252,2)</f>
        <v>0</v>
      </c>
      <c r="BL252" s="18" t="s">
        <v>156</v>
      </c>
      <c r="BM252" s="212" t="s">
        <v>400</v>
      </c>
    </row>
    <row r="253" s="14" customFormat="1">
      <c r="A253" s="14"/>
      <c r="B253" s="225"/>
      <c r="C253" s="226"/>
      <c r="D253" s="216" t="s">
        <v>133</v>
      </c>
      <c r="E253" s="226"/>
      <c r="F253" s="228" t="s">
        <v>401</v>
      </c>
      <c r="G253" s="226"/>
      <c r="H253" s="229">
        <v>43.200000000000003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35" t="s">
        <v>133</v>
      </c>
      <c r="AU253" s="235" t="s">
        <v>131</v>
      </c>
      <c r="AV253" s="14" t="s">
        <v>131</v>
      </c>
      <c r="AW253" s="14" t="s">
        <v>4</v>
      </c>
      <c r="AX253" s="14" t="s">
        <v>81</v>
      </c>
      <c r="AY253" s="235" t="s">
        <v>122</v>
      </c>
    </row>
    <row r="254" s="2" customFormat="1">
      <c r="A254" s="39"/>
      <c r="B254" s="40"/>
      <c r="C254" s="201" t="s">
        <v>402</v>
      </c>
      <c r="D254" s="201" t="s">
        <v>125</v>
      </c>
      <c r="E254" s="202" t="s">
        <v>403</v>
      </c>
      <c r="F254" s="203" t="s">
        <v>404</v>
      </c>
      <c r="G254" s="204" t="s">
        <v>405</v>
      </c>
      <c r="H254" s="261"/>
      <c r="I254" s="206"/>
      <c r="J254" s="207">
        <f>ROUND(I254*H254,2)</f>
        <v>0</v>
      </c>
      <c r="K254" s="203" t="s">
        <v>129</v>
      </c>
      <c r="L254" s="45"/>
      <c r="M254" s="208" t="s">
        <v>19</v>
      </c>
      <c r="N254" s="209" t="s">
        <v>45</v>
      </c>
      <c r="O254" s="85"/>
      <c r="P254" s="210">
        <f>O254*H254</f>
        <v>0</v>
      </c>
      <c r="Q254" s="210">
        <v>0</v>
      </c>
      <c r="R254" s="210">
        <f>Q254*H254</f>
        <v>0</v>
      </c>
      <c r="S254" s="210">
        <v>0</v>
      </c>
      <c r="T254" s="21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12" t="s">
        <v>156</v>
      </c>
      <c r="AT254" s="212" t="s">
        <v>125</v>
      </c>
      <c r="AU254" s="212" t="s">
        <v>131</v>
      </c>
      <c r="AY254" s="18" t="s">
        <v>122</v>
      </c>
      <c r="BE254" s="213">
        <f>IF(N254="základní",J254,0)</f>
        <v>0</v>
      </c>
      <c r="BF254" s="213">
        <f>IF(N254="snížená",J254,0)</f>
        <v>0</v>
      </c>
      <c r="BG254" s="213">
        <f>IF(N254="zákl. přenesená",J254,0)</f>
        <v>0</v>
      </c>
      <c r="BH254" s="213">
        <f>IF(N254="sníž. přenesená",J254,0)</f>
        <v>0</v>
      </c>
      <c r="BI254" s="213">
        <f>IF(N254="nulová",J254,0)</f>
        <v>0</v>
      </c>
      <c r="BJ254" s="18" t="s">
        <v>131</v>
      </c>
      <c r="BK254" s="213">
        <f>ROUND(I254*H254,2)</f>
        <v>0</v>
      </c>
      <c r="BL254" s="18" t="s">
        <v>156</v>
      </c>
      <c r="BM254" s="212" t="s">
        <v>406</v>
      </c>
    </row>
    <row r="255" s="12" customFormat="1" ht="22.8" customHeight="1">
      <c r="A255" s="12"/>
      <c r="B255" s="185"/>
      <c r="C255" s="186"/>
      <c r="D255" s="187" t="s">
        <v>72</v>
      </c>
      <c r="E255" s="199" t="s">
        <v>407</v>
      </c>
      <c r="F255" s="199" t="s">
        <v>408</v>
      </c>
      <c r="G255" s="186"/>
      <c r="H255" s="186"/>
      <c r="I255" s="189"/>
      <c r="J255" s="200">
        <f>BK255</f>
        <v>0</v>
      </c>
      <c r="K255" s="186"/>
      <c r="L255" s="191"/>
      <c r="M255" s="192"/>
      <c r="N255" s="193"/>
      <c r="O255" s="193"/>
      <c r="P255" s="194">
        <f>SUM(P256:P286)</f>
        <v>0</v>
      </c>
      <c r="Q255" s="193"/>
      <c r="R255" s="194">
        <f>SUM(R256:R286)</f>
        <v>3.2740916999999996</v>
      </c>
      <c r="S255" s="193"/>
      <c r="T255" s="195">
        <f>SUM(T256:T286)</f>
        <v>95.5548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196" t="s">
        <v>131</v>
      </c>
      <c r="AT255" s="197" t="s">
        <v>72</v>
      </c>
      <c r="AU255" s="197" t="s">
        <v>81</v>
      </c>
      <c r="AY255" s="196" t="s">
        <v>122</v>
      </c>
      <c r="BK255" s="198">
        <f>SUM(BK256:BK286)</f>
        <v>0</v>
      </c>
    </row>
    <row r="256" s="2" customFormat="1">
      <c r="A256" s="39"/>
      <c r="B256" s="40"/>
      <c r="C256" s="201" t="s">
        <v>409</v>
      </c>
      <c r="D256" s="201" t="s">
        <v>125</v>
      </c>
      <c r="E256" s="202" t="s">
        <v>410</v>
      </c>
      <c r="F256" s="203" t="s">
        <v>411</v>
      </c>
      <c r="G256" s="204" t="s">
        <v>128</v>
      </c>
      <c r="H256" s="205">
        <v>530.86000000000001</v>
      </c>
      <c r="I256" s="206"/>
      <c r="J256" s="207">
        <f>ROUND(I256*H256,2)</f>
        <v>0</v>
      </c>
      <c r="K256" s="203" t="s">
        <v>129</v>
      </c>
      <c r="L256" s="45"/>
      <c r="M256" s="208" t="s">
        <v>19</v>
      </c>
      <c r="N256" s="209" t="s">
        <v>45</v>
      </c>
      <c r="O256" s="85"/>
      <c r="P256" s="210">
        <f>O256*H256</f>
        <v>0</v>
      </c>
      <c r="Q256" s="210">
        <v>0</v>
      </c>
      <c r="R256" s="210">
        <f>Q256*H256</f>
        <v>0</v>
      </c>
      <c r="S256" s="210">
        <v>0.17999999999999999</v>
      </c>
      <c r="T256" s="211">
        <f>S256*H256</f>
        <v>95.5548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12" t="s">
        <v>156</v>
      </c>
      <c r="AT256" s="212" t="s">
        <v>125</v>
      </c>
      <c r="AU256" s="212" t="s">
        <v>131</v>
      </c>
      <c r="AY256" s="18" t="s">
        <v>122</v>
      </c>
      <c r="BE256" s="213">
        <f>IF(N256="základní",J256,0)</f>
        <v>0</v>
      </c>
      <c r="BF256" s="213">
        <f>IF(N256="snížená",J256,0)</f>
        <v>0</v>
      </c>
      <c r="BG256" s="213">
        <f>IF(N256="zákl. přenesená",J256,0)</f>
        <v>0</v>
      </c>
      <c r="BH256" s="213">
        <f>IF(N256="sníž. přenesená",J256,0)</f>
        <v>0</v>
      </c>
      <c r="BI256" s="213">
        <f>IF(N256="nulová",J256,0)</f>
        <v>0</v>
      </c>
      <c r="BJ256" s="18" t="s">
        <v>131</v>
      </c>
      <c r="BK256" s="213">
        <f>ROUND(I256*H256,2)</f>
        <v>0</v>
      </c>
      <c r="BL256" s="18" t="s">
        <v>156</v>
      </c>
      <c r="BM256" s="212" t="s">
        <v>412</v>
      </c>
    </row>
    <row r="257" s="13" customFormat="1">
      <c r="A257" s="13"/>
      <c r="B257" s="214"/>
      <c r="C257" s="215"/>
      <c r="D257" s="216" t="s">
        <v>133</v>
      </c>
      <c r="E257" s="217" t="s">
        <v>19</v>
      </c>
      <c r="F257" s="218" t="s">
        <v>191</v>
      </c>
      <c r="G257" s="215"/>
      <c r="H257" s="217" t="s">
        <v>19</v>
      </c>
      <c r="I257" s="219"/>
      <c r="J257" s="215"/>
      <c r="K257" s="215"/>
      <c r="L257" s="220"/>
      <c r="M257" s="221"/>
      <c r="N257" s="222"/>
      <c r="O257" s="222"/>
      <c r="P257" s="222"/>
      <c r="Q257" s="222"/>
      <c r="R257" s="222"/>
      <c r="S257" s="222"/>
      <c r="T257" s="22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24" t="s">
        <v>133</v>
      </c>
      <c r="AU257" s="224" t="s">
        <v>131</v>
      </c>
      <c r="AV257" s="13" t="s">
        <v>81</v>
      </c>
      <c r="AW257" s="13" t="s">
        <v>35</v>
      </c>
      <c r="AX257" s="13" t="s">
        <v>73</v>
      </c>
      <c r="AY257" s="224" t="s">
        <v>122</v>
      </c>
    </row>
    <row r="258" s="14" customFormat="1">
      <c r="A258" s="14"/>
      <c r="B258" s="225"/>
      <c r="C258" s="226"/>
      <c r="D258" s="216" t="s">
        <v>133</v>
      </c>
      <c r="E258" s="227" t="s">
        <v>19</v>
      </c>
      <c r="F258" s="228" t="s">
        <v>140</v>
      </c>
      <c r="G258" s="226"/>
      <c r="H258" s="229">
        <v>530.86000000000001</v>
      </c>
      <c r="I258" s="230"/>
      <c r="J258" s="226"/>
      <c r="K258" s="226"/>
      <c r="L258" s="231"/>
      <c r="M258" s="232"/>
      <c r="N258" s="233"/>
      <c r="O258" s="233"/>
      <c r="P258" s="233"/>
      <c r="Q258" s="233"/>
      <c r="R258" s="233"/>
      <c r="S258" s="233"/>
      <c r="T258" s="23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35" t="s">
        <v>133</v>
      </c>
      <c r="AU258" s="235" t="s">
        <v>131</v>
      </c>
      <c r="AV258" s="14" t="s">
        <v>131</v>
      </c>
      <c r="AW258" s="14" t="s">
        <v>35</v>
      </c>
      <c r="AX258" s="14" t="s">
        <v>81</v>
      </c>
      <c r="AY258" s="235" t="s">
        <v>122</v>
      </c>
    </row>
    <row r="259" s="2" customFormat="1">
      <c r="A259" s="39"/>
      <c r="B259" s="40"/>
      <c r="C259" s="201" t="s">
        <v>413</v>
      </c>
      <c r="D259" s="201" t="s">
        <v>125</v>
      </c>
      <c r="E259" s="202" t="s">
        <v>414</v>
      </c>
      <c r="F259" s="203" t="s">
        <v>415</v>
      </c>
      <c r="G259" s="204" t="s">
        <v>128</v>
      </c>
      <c r="H259" s="205">
        <v>530.86000000000001</v>
      </c>
      <c r="I259" s="206"/>
      <c r="J259" s="207">
        <f>ROUND(I259*H259,2)</f>
        <v>0</v>
      </c>
      <c r="K259" s="203" t="s">
        <v>129</v>
      </c>
      <c r="L259" s="45"/>
      <c r="M259" s="208" t="s">
        <v>19</v>
      </c>
      <c r="N259" s="209" t="s">
        <v>45</v>
      </c>
      <c r="O259" s="85"/>
      <c r="P259" s="210">
        <f>O259*H259</f>
        <v>0</v>
      </c>
      <c r="Q259" s="210">
        <v>0</v>
      </c>
      <c r="R259" s="210">
        <f>Q259*H259</f>
        <v>0</v>
      </c>
      <c r="S259" s="210">
        <v>0</v>
      </c>
      <c r="T259" s="211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12" t="s">
        <v>156</v>
      </c>
      <c r="AT259" s="212" t="s">
        <v>125</v>
      </c>
      <c r="AU259" s="212" t="s">
        <v>131</v>
      </c>
      <c r="AY259" s="18" t="s">
        <v>122</v>
      </c>
      <c r="BE259" s="213">
        <f>IF(N259="základní",J259,0)</f>
        <v>0</v>
      </c>
      <c r="BF259" s="213">
        <f>IF(N259="snížená",J259,0)</f>
        <v>0</v>
      </c>
      <c r="BG259" s="213">
        <f>IF(N259="zákl. přenesená",J259,0)</f>
        <v>0</v>
      </c>
      <c r="BH259" s="213">
        <f>IF(N259="sníž. přenesená",J259,0)</f>
        <v>0</v>
      </c>
      <c r="BI259" s="213">
        <f>IF(N259="nulová",J259,0)</f>
        <v>0</v>
      </c>
      <c r="BJ259" s="18" t="s">
        <v>131</v>
      </c>
      <c r="BK259" s="213">
        <f>ROUND(I259*H259,2)</f>
        <v>0</v>
      </c>
      <c r="BL259" s="18" t="s">
        <v>156</v>
      </c>
      <c r="BM259" s="212" t="s">
        <v>416</v>
      </c>
    </row>
    <row r="260" s="13" customFormat="1">
      <c r="A260" s="13"/>
      <c r="B260" s="214"/>
      <c r="C260" s="215"/>
      <c r="D260" s="216" t="s">
        <v>133</v>
      </c>
      <c r="E260" s="217" t="s">
        <v>19</v>
      </c>
      <c r="F260" s="218" t="s">
        <v>139</v>
      </c>
      <c r="G260" s="215"/>
      <c r="H260" s="217" t="s">
        <v>19</v>
      </c>
      <c r="I260" s="219"/>
      <c r="J260" s="215"/>
      <c r="K260" s="215"/>
      <c r="L260" s="220"/>
      <c r="M260" s="221"/>
      <c r="N260" s="222"/>
      <c r="O260" s="222"/>
      <c r="P260" s="222"/>
      <c r="Q260" s="222"/>
      <c r="R260" s="222"/>
      <c r="S260" s="222"/>
      <c r="T260" s="22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24" t="s">
        <v>133</v>
      </c>
      <c r="AU260" s="224" t="s">
        <v>131</v>
      </c>
      <c r="AV260" s="13" t="s">
        <v>81</v>
      </c>
      <c r="AW260" s="13" t="s">
        <v>35</v>
      </c>
      <c r="AX260" s="13" t="s">
        <v>73</v>
      </c>
      <c r="AY260" s="224" t="s">
        <v>122</v>
      </c>
    </row>
    <row r="261" s="14" customFormat="1">
      <c r="A261" s="14"/>
      <c r="B261" s="225"/>
      <c r="C261" s="226"/>
      <c r="D261" s="216" t="s">
        <v>133</v>
      </c>
      <c r="E261" s="227" t="s">
        <v>19</v>
      </c>
      <c r="F261" s="228" t="s">
        <v>140</v>
      </c>
      <c r="G261" s="226"/>
      <c r="H261" s="229">
        <v>530.86000000000001</v>
      </c>
      <c r="I261" s="230"/>
      <c r="J261" s="226"/>
      <c r="K261" s="226"/>
      <c r="L261" s="231"/>
      <c r="M261" s="232"/>
      <c r="N261" s="233"/>
      <c r="O261" s="233"/>
      <c r="P261" s="233"/>
      <c r="Q261" s="233"/>
      <c r="R261" s="233"/>
      <c r="S261" s="233"/>
      <c r="T261" s="23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35" t="s">
        <v>133</v>
      </c>
      <c r="AU261" s="235" t="s">
        <v>131</v>
      </c>
      <c r="AV261" s="14" t="s">
        <v>131</v>
      </c>
      <c r="AW261" s="14" t="s">
        <v>35</v>
      </c>
      <c r="AX261" s="14" t="s">
        <v>81</v>
      </c>
      <c r="AY261" s="235" t="s">
        <v>122</v>
      </c>
    </row>
    <row r="262" s="2" customFormat="1" ht="21.75" customHeight="1">
      <c r="A262" s="39"/>
      <c r="B262" s="40"/>
      <c r="C262" s="236" t="s">
        <v>417</v>
      </c>
      <c r="D262" s="236" t="s">
        <v>142</v>
      </c>
      <c r="E262" s="237" t="s">
        <v>418</v>
      </c>
      <c r="F262" s="238" t="s">
        <v>419</v>
      </c>
      <c r="G262" s="239" t="s">
        <v>128</v>
      </c>
      <c r="H262" s="240">
        <v>541.47699999999998</v>
      </c>
      <c r="I262" s="241"/>
      <c r="J262" s="242">
        <f>ROUND(I262*H262,2)</f>
        <v>0</v>
      </c>
      <c r="K262" s="238" t="s">
        <v>129</v>
      </c>
      <c r="L262" s="243"/>
      <c r="M262" s="244" t="s">
        <v>19</v>
      </c>
      <c r="N262" s="245" t="s">
        <v>45</v>
      </c>
      <c r="O262" s="85"/>
      <c r="P262" s="210">
        <f>O262*H262</f>
        <v>0</v>
      </c>
      <c r="Q262" s="210">
        <v>0.0020999999999999999</v>
      </c>
      <c r="R262" s="210">
        <f>Q262*H262</f>
        <v>1.1371016999999999</v>
      </c>
      <c r="S262" s="210">
        <v>0</v>
      </c>
      <c r="T262" s="21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12" t="s">
        <v>279</v>
      </c>
      <c r="AT262" s="212" t="s">
        <v>142</v>
      </c>
      <c r="AU262" s="212" t="s">
        <v>131</v>
      </c>
      <c r="AY262" s="18" t="s">
        <v>122</v>
      </c>
      <c r="BE262" s="213">
        <f>IF(N262="základní",J262,0)</f>
        <v>0</v>
      </c>
      <c r="BF262" s="213">
        <f>IF(N262="snížená",J262,0)</f>
        <v>0</v>
      </c>
      <c r="BG262" s="213">
        <f>IF(N262="zákl. přenesená",J262,0)</f>
        <v>0</v>
      </c>
      <c r="BH262" s="213">
        <f>IF(N262="sníž. přenesená",J262,0)</f>
        <v>0</v>
      </c>
      <c r="BI262" s="213">
        <f>IF(N262="nulová",J262,0)</f>
        <v>0</v>
      </c>
      <c r="BJ262" s="18" t="s">
        <v>131</v>
      </c>
      <c r="BK262" s="213">
        <f>ROUND(I262*H262,2)</f>
        <v>0</v>
      </c>
      <c r="BL262" s="18" t="s">
        <v>156</v>
      </c>
      <c r="BM262" s="212" t="s">
        <v>420</v>
      </c>
    </row>
    <row r="263" s="2" customFormat="1">
      <c r="A263" s="39"/>
      <c r="B263" s="40"/>
      <c r="C263" s="41"/>
      <c r="D263" s="216" t="s">
        <v>241</v>
      </c>
      <c r="E263" s="41"/>
      <c r="F263" s="257" t="s">
        <v>421</v>
      </c>
      <c r="G263" s="41"/>
      <c r="H263" s="41"/>
      <c r="I263" s="258"/>
      <c r="J263" s="41"/>
      <c r="K263" s="41"/>
      <c r="L263" s="45"/>
      <c r="M263" s="259"/>
      <c r="N263" s="260"/>
      <c r="O263" s="85"/>
      <c r="P263" s="85"/>
      <c r="Q263" s="85"/>
      <c r="R263" s="85"/>
      <c r="S263" s="85"/>
      <c r="T263" s="86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241</v>
      </c>
      <c r="AU263" s="18" t="s">
        <v>131</v>
      </c>
    </row>
    <row r="264" s="14" customFormat="1">
      <c r="A264" s="14"/>
      <c r="B264" s="225"/>
      <c r="C264" s="226"/>
      <c r="D264" s="216" t="s">
        <v>133</v>
      </c>
      <c r="E264" s="226"/>
      <c r="F264" s="228" t="s">
        <v>147</v>
      </c>
      <c r="G264" s="226"/>
      <c r="H264" s="229">
        <v>541.47699999999998</v>
      </c>
      <c r="I264" s="230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35" t="s">
        <v>133</v>
      </c>
      <c r="AU264" s="235" t="s">
        <v>131</v>
      </c>
      <c r="AV264" s="14" t="s">
        <v>131</v>
      </c>
      <c r="AW264" s="14" t="s">
        <v>4</v>
      </c>
      <c r="AX264" s="14" t="s">
        <v>81</v>
      </c>
      <c r="AY264" s="235" t="s">
        <v>122</v>
      </c>
    </row>
    <row r="265" s="2" customFormat="1" ht="16.5" customHeight="1">
      <c r="A265" s="39"/>
      <c r="B265" s="40"/>
      <c r="C265" s="201" t="s">
        <v>422</v>
      </c>
      <c r="D265" s="201" t="s">
        <v>125</v>
      </c>
      <c r="E265" s="202" t="s">
        <v>423</v>
      </c>
      <c r="F265" s="203" t="s">
        <v>424</v>
      </c>
      <c r="G265" s="204" t="s">
        <v>128</v>
      </c>
      <c r="H265" s="205">
        <v>530.86000000000001</v>
      </c>
      <c r="I265" s="206"/>
      <c r="J265" s="207">
        <f>ROUND(I265*H265,2)</f>
        <v>0</v>
      </c>
      <c r="K265" s="203" t="s">
        <v>129</v>
      </c>
      <c r="L265" s="45"/>
      <c r="M265" s="208" t="s">
        <v>19</v>
      </c>
      <c r="N265" s="209" t="s">
        <v>45</v>
      </c>
      <c r="O265" s="85"/>
      <c r="P265" s="210">
        <f>O265*H265</f>
        <v>0</v>
      </c>
      <c r="Q265" s="210">
        <v>0</v>
      </c>
      <c r="R265" s="210">
        <f>Q265*H265</f>
        <v>0</v>
      </c>
      <c r="S265" s="210">
        <v>0</v>
      </c>
      <c r="T265" s="211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12" t="s">
        <v>156</v>
      </c>
      <c r="AT265" s="212" t="s">
        <v>125</v>
      </c>
      <c r="AU265" s="212" t="s">
        <v>131</v>
      </c>
      <c r="AY265" s="18" t="s">
        <v>122</v>
      </c>
      <c r="BE265" s="213">
        <f>IF(N265="základní",J265,0)</f>
        <v>0</v>
      </c>
      <c r="BF265" s="213">
        <f>IF(N265="snížená",J265,0)</f>
        <v>0</v>
      </c>
      <c r="BG265" s="213">
        <f>IF(N265="zákl. přenesená",J265,0)</f>
        <v>0</v>
      </c>
      <c r="BH265" s="213">
        <f>IF(N265="sníž. přenesená",J265,0)</f>
        <v>0</v>
      </c>
      <c r="BI265" s="213">
        <f>IF(N265="nulová",J265,0)</f>
        <v>0</v>
      </c>
      <c r="BJ265" s="18" t="s">
        <v>131</v>
      </c>
      <c r="BK265" s="213">
        <f>ROUND(I265*H265,2)</f>
        <v>0</v>
      </c>
      <c r="BL265" s="18" t="s">
        <v>156</v>
      </c>
      <c r="BM265" s="212" t="s">
        <v>425</v>
      </c>
    </row>
    <row r="266" s="13" customFormat="1">
      <c r="A266" s="13"/>
      <c r="B266" s="214"/>
      <c r="C266" s="215"/>
      <c r="D266" s="216" t="s">
        <v>133</v>
      </c>
      <c r="E266" s="217" t="s">
        <v>19</v>
      </c>
      <c r="F266" s="218" t="s">
        <v>139</v>
      </c>
      <c r="G266" s="215"/>
      <c r="H266" s="217" t="s">
        <v>19</v>
      </c>
      <c r="I266" s="219"/>
      <c r="J266" s="215"/>
      <c r="K266" s="215"/>
      <c r="L266" s="220"/>
      <c r="M266" s="221"/>
      <c r="N266" s="222"/>
      <c r="O266" s="222"/>
      <c r="P266" s="222"/>
      <c r="Q266" s="222"/>
      <c r="R266" s="222"/>
      <c r="S266" s="222"/>
      <c r="T266" s="22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24" t="s">
        <v>133</v>
      </c>
      <c r="AU266" s="224" t="s">
        <v>131</v>
      </c>
      <c r="AV266" s="13" t="s">
        <v>81</v>
      </c>
      <c r="AW266" s="13" t="s">
        <v>35</v>
      </c>
      <c r="AX266" s="13" t="s">
        <v>73</v>
      </c>
      <c r="AY266" s="224" t="s">
        <v>122</v>
      </c>
    </row>
    <row r="267" s="14" customFormat="1">
      <c r="A267" s="14"/>
      <c r="B267" s="225"/>
      <c r="C267" s="226"/>
      <c r="D267" s="216" t="s">
        <v>133</v>
      </c>
      <c r="E267" s="227" t="s">
        <v>19</v>
      </c>
      <c r="F267" s="228" t="s">
        <v>140</v>
      </c>
      <c r="G267" s="226"/>
      <c r="H267" s="229">
        <v>530.86000000000001</v>
      </c>
      <c r="I267" s="230"/>
      <c r="J267" s="226"/>
      <c r="K267" s="226"/>
      <c r="L267" s="231"/>
      <c r="M267" s="232"/>
      <c r="N267" s="233"/>
      <c r="O267" s="233"/>
      <c r="P267" s="233"/>
      <c r="Q267" s="233"/>
      <c r="R267" s="233"/>
      <c r="S267" s="233"/>
      <c r="T267" s="23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35" t="s">
        <v>133</v>
      </c>
      <c r="AU267" s="235" t="s">
        <v>131</v>
      </c>
      <c r="AV267" s="14" t="s">
        <v>131</v>
      </c>
      <c r="AW267" s="14" t="s">
        <v>35</v>
      </c>
      <c r="AX267" s="14" t="s">
        <v>81</v>
      </c>
      <c r="AY267" s="235" t="s">
        <v>122</v>
      </c>
    </row>
    <row r="268" s="2" customFormat="1" ht="16.5" customHeight="1">
      <c r="A268" s="39"/>
      <c r="B268" s="40"/>
      <c r="C268" s="236" t="s">
        <v>426</v>
      </c>
      <c r="D268" s="236" t="s">
        <v>142</v>
      </c>
      <c r="E268" s="237" t="s">
        <v>427</v>
      </c>
      <c r="F268" s="238" t="s">
        <v>428</v>
      </c>
      <c r="G268" s="239" t="s">
        <v>195</v>
      </c>
      <c r="H268" s="240">
        <v>64.233999999999995</v>
      </c>
      <c r="I268" s="241"/>
      <c r="J268" s="242">
        <f>ROUND(I268*H268,2)</f>
        <v>0</v>
      </c>
      <c r="K268" s="238" t="s">
        <v>129</v>
      </c>
      <c r="L268" s="243"/>
      <c r="M268" s="244" t="s">
        <v>19</v>
      </c>
      <c r="N268" s="245" t="s">
        <v>45</v>
      </c>
      <c r="O268" s="85"/>
      <c r="P268" s="210">
        <f>O268*H268</f>
        <v>0</v>
      </c>
      <c r="Q268" s="210">
        <v>0.025000000000000001</v>
      </c>
      <c r="R268" s="210">
        <f>Q268*H268</f>
        <v>1.60585</v>
      </c>
      <c r="S268" s="210">
        <v>0</v>
      </c>
      <c r="T268" s="211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12" t="s">
        <v>279</v>
      </c>
      <c r="AT268" s="212" t="s">
        <v>142</v>
      </c>
      <c r="AU268" s="212" t="s">
        <v>131</v>
      </c>
      <c r="AY268" s="18" t="s">
        <v>122</v>
      </c>
      <c r="BE268" s="213">
        <f>IF(N268="základní",J268,0)</f>
        <v>0</v>
      </c>
      <c r="BF268" s="213">
        <f>IF(N268="snížená",J268,0)</f>
        <v>0</v>
      </c>
      <c r="BG268" s="213">
        <f>IF(N268="zákl. přenesená",J268,0)</f>
        <v>0</v>
      </c>
      <c r="BH268" s="213">
        <f>IF(N268="sníž. přenesená",J268,0)</f>
        <v>0</v>
      </c>
      <c r="BI268" s="213">
        <f>IF(N268="nulová",J268,0)</f>
        <v>0</v>
      </c>
      <c r="BJ268" s="18" t="s">
        <v>131</v>
      </c>
      <c r="BK268" s="213">
        <f>ROUND(I268*H268,2)</f>
        <v>0</v>
      </c>
      <c r="BL268" s="18" t="s">
        <v>156</v>
      </c>
      <c r="BM268" s="212" t="s">
        <v>429</v>
      </c>
    </row>
    <row r="269" s="14" customFormat="1">
      <c r="A269" s="14"/>
      <c r="B269" s="225"/>
      <c r="C269" s="226"/>
      <c r="D269" s="216" t="s">
        <v>133</v>
      </c>
      <c r="E269" s="226"/>
      <c r="F269" s="228" t="s">
        <v>430</v>
      </c>
      <c r="G269" s="226"/>
      <c r="H269" s="229">
        <v>64.233999999999995</v>
      </c>
      <c r="I269" s="230"/>
      <c r="J269" s="226"/>
      <c r="K269" s="226"/>
      <c r="L269" s="231"/>
      <c r="M269" s="232"/>
      <c r="N269" s="233"/>
      <c r="O269" s="233"/>
      <c r="P269" s="233"/>
      <c r="Q269" s="233"/>
      <c r="R269" s="233"/>
      <c r="S269" s="233"/>
      <c r="T269" s="23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35" t="s">
        <v>133</v>
      </c>
      <c r="AU269" s="235" t="s">
        <v>131</v>
      </c>
      <c r="AV269" s="14" t="s">
        <v>131</v>
      </c>
      <c r="AW269" s="14" t="s">
        <v>4</v>
      </c>
      <c r="AX269" s="14" t="s">
        <v>81</v>
      </c>
      <c r="AY269" s="235" t="s">
        <v>122</v>
      </c>
    </row>
    <row r="270" s="2" customFormat="1">
      <c r="A270" s="39"/>
      <c r="B270" s="40"/>
      <c r="C270" s="201" t="s">
        <v>431</v>
      </c>
      <c r="D270" s="201" t="s">
        <v>125</v>
      </c>
      <c r="E270" s="202" t="s">
        <v>432</v>
      </c>
      <c r="F270" s="203" t="s">
        <v>433</v>
      </c>
      <c r="G270" s="204" t="s">
        <v>128</v>
      </c>
      <c r="H270" s="205">
        <v>530.86000000000001</v>
      </c>
      <c r="I270" s="206"/>
      <c r="J270" s="207">
        <f>ROUND(I270*H270,2)</f>
        <v>0</v>
      </c>
      <c r="K270" s="203" t="s">
        <v>129</v>
      </c>
      <c r="L270" s="45"/>
      <c r="M270" s="208" t="s">
        <v>19</v>
      </c>
      <c r="N270" s="209" t="s">
        <v>45</v>
      </c>
      <c r="O270" s="85"/>
      <c r="P270" s="210">
        <f>O270*H270</f>
        <v>0</v>
      </c>
      <c r="Q270" s="210">
        <v>6.9999999999999994E-05</v>
      </c>
      <c r="R270" s="210">
        <f>Q270*H270</f>
        <v>0.037160199999999997</v>
      </c>
      <c r="S270" s="210">
        <v>0</v>
      </c>
      <c r="T270" s="211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12" t="s">
        <v>156</v>
      </c>
      <c r="AT270" s="212" t="s">
        <v>125</v>
      </c>
      <c r="AU270" s="212" t="s">
        <v>131</v>
      </c>
      <c r="AY270" s="18" t="s">
        <v>122</v>
      </c>
      <c r="BE270" s="213">
        <f>IF(N270="základní",J270,0)</f>
        <v>0</v>
      </c>
      <c r="BF270" s="213">
        <f>IF(N270="snížená",J270,0)</f>
        <v>0</v>
      </c>
      <c r="BG270" s="213">
        <f>IF(N270="zákl. přenesená",J270,0)</f>
        <v>0</v>
      </c>
      <c r="BH270" s="213">
        <f>IF(N270="sníž. přenesená",J270,0)</f>
        <v>0</v>
      </c>
      <c r="BI270" s="213">
        <f>IF(N270="nulová",J270,0)</f>
        <v>0</v>
      </c>
      <c r="BJ270" s="18" t="s">
        <v>131</v>
      </c>
      <c r="BK270" s="213">
        <f>ROUND(I270*H270,2)</f>
        <v>0</v>
      </c>
      <c r="BL270" s="18" t="s">
        <v>156</v>
      </c>
      <c r="BM270" s="212" t="s">
        <v>434</v>
      </c>
    </row>
    <row r="271" s="13" customFormat="1">
      <c r="A271" s="13"/>
      <c r="B271" s="214"/>
      <c r="C271" s="215"/>
      <c r="D271" s="216" t="s">
        <v>133</v>
      </c>
      <c r="E271" s="217" t="s">
        <v>19</v>
      </c>
      <c r="F271" s="218" t="s">
        <v>435</v>
      </c>
      <c r="G271" s="215"/>
      <c r="H271" s="217" t="s">
        <v>19</v>
      </c>
      <c r="I271" s="219"/>
      <c r="J271" s="215"/>
      <c r="K271" s="215"/>
      <c r="L271" s="220"/>
      <c r="M271" s="221"/>
      <c r="N271" s="222"/>
      <c r="O271" s="222"/>
      <c r="P271" s="222"/>
      <c r="Q271" s="222"/>
      <c r="R271" s="222"/>
      <c r="S271" s="222"/>
      <c r="T271" s="22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24" t="s">
        <v>133</v>
      </c>
      <c r="AU271" s="224" t="s">
        <v>131</v>
      </c>
      <c r="AV271" s="13" t="s">
        <v>81</v>
      </c>
      <c r="AW271" s="13" t="s">
        <v>35</v>
      </c>
      <c r="AX271" s="13" t="s">
        <v>73</v>
      </c>
      <c r="AY271" s="224" t="s">
        <v>122</v>
      </c>
    </row>
    <row r="272" s="14" customFormat="1">
      <c r="A272" s="14"/>
      <c r="B272" s="225"/>
      <c r="C272" s="226"/>
      <c r="D272" s="216" t="s">
        <v>133</v>
      </c>
      <c r="E272" s="227" t="s">
        <v>19</v>
      </c>
      <c r="F272" s="228" t="s">
        <v>140</v>
      </c>
      <c r="G272" s="226"/>
      <c r="H272" s="229">
        <v>530.86000000000001</v>
      </c>
      <c r="I272" s="230"/>
      <c r="J272" s="226"/>
      <c r="K272" s="226"/>
      <c r="L272" s="231"/>
      <c r="M272" s="232"/>
      <c r="N272" s="233"/>
      <c r="O272" s="233"/>
      <c r="P272" s="233"/>
      <c r="Q272" s="233"/>
      <c r="R272" s="233"/>
      <c r="S272" s="233"/>
      <c r="T272" s="23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35" t="s">
        <v>133</v>
      </c>
      <c r="AU272" s="235" t="s">
        <v>131</v>
      </c>
      <c r="AV272" s="14" t="s">
        <v>131</v>
      </c>
      <c r="AW272" s="14" t="s">
        <v>35</v>
      </c>
      <c r="AX272" s="14" t="s">
        <v>81</v>
      </c>
      <c r="AY272" s="235" t="s">
        <v>122</v>
      </c>
    </row>
    <row r="273" s="2" customFormat="1">
      <c r="A273" s="39"/>
      <c r="B273" s="40"/>
      <c r="C273" s="201" t="s">
        <v>436</v>
      </c>
      <c r="D273" s="201" t="s">
        <v>125</v>
      </c>
      <c r="E273" s="202" t="s">
        <v>437</v>
      </c>
      <c r="F273" s="203" t="s">
        <v>438</v>
      </c>
      <c r="G273" s="204" t="s">
        <v>128</v>
      </c>
      <c r="H273" s="205">
        <v>530.86000000000001</v>
      </c>
      <c r="I273" s="206"/>
      <c r="J273" s="207">
        <f>ROUND(I273*H273,2)</f>
        <v>0</v>
      </c>
      <c r="K273" s="203" t="s">
        <v>129</v>
      </c>
      <c r="L273" s="45"/>
      <c r="M273" s="208" t="s">
        <v>19</v>
      </c>
      <c r="N273" s="209" t="s">
        <v>45</v>
      </c>
      <c r="O273" s="85"/>
      <c r="P273" s="210">
        <f>O273*H273</f>
        <v>0</v>
      </c>
      <c r="Q273" s="210">
        <v>0.00010000000000000001</v>
      </c>
      <c r="R273" s="210">
        <f>Q273*H273</f>
        <v>0.053086000000000001</v>
      </c>
      <c r="S273" s="210">
        <v>0</v>
      </c>
      <c r="T273" s="211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12" t="s">
        <v>156</v>
      </c>
      <c r="AT273" s="212" t="s">
        <v>125</v>
      </c>
      <c r="AU273" s="212" t="s">
        <v>131</v>
      </c>
      <c r="AY273" s="18" t="s">
        <v>122</v>
      </c>
      <c r="BE273" s="213">
        <f>IF(N273="základní",J273,0)</f>
        <v>0</v>
      </c>
      <c r="BF273" s="213">
        <f>IF(N273="snížená",J273,0)</f>
        <v>0</v>
      </c>
      <c r="BG273" s="213">
        <f>IF(N273="zákl. přenesená",J273,0)</f>
        <v>0</v>
      </c>
      <c r="BH273" s="213">
        <f>IF(N273="sníž. přenesená",J273,0)</f>
        <v>0</v>
      </c>
      <c r="BI273" s="213">
        <f>IF(N273="nulová",J273,0)</f>
        <v>0</v>
      </c>
      <c r="BJ273" s="18" t="s">
        <v>131</v>
      </c>
      <c r="BK273" s="213">
        <f>ROUND(I273*H273,2)</f>
        <v>0</v>
      </c>
      <c r="BL273" s="18" t="s">
        <v>156</v>
      </c>
      <c r="BM273" s="212" t="s">
        <v>439</v>
      </c>
    </row>
    <row r="274" s="13" customFormat="1">
      <c r="A274" s="13"/>
      <c r="B274" s="214"/>
      <c r="C274" s="215"/>
      <c r="D274" s="216" t="s">
        <v>133</v>
      </c>
      <c r="E274" s="217" t="s">
        <v>19</v>
      </c>
      <c r="F274" s="218" t="s">
        <v>440</v>
      </c>
      <c r="G274" s="215"/>
      <c r="H274" s="217" t="s">
        <v>19</v>
      </c>
      <c r="I274" s="219"/>
      <c r="J274" s="215"/>
      <c r="K274" s="215"/>
      <c r="L274" s="220"/>
      <c r="M274" s="221"/>
      <c r="N274" s="222"/>
      <c r="O274" s="222"/>
      <c r="P274" s="222"/>
      <c r="Q274" s="222"/>
      <c r="R274" s="222"/>
      <c r="S274" s="222"/>
      <c r="T274" s="22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24" t="s">
        <v>133</v>
      </c>
      <c r="AU274" s="224" t="s">
        <v>131</v>
      </c>
      <c r="AV274" s="13" t="s">
        <v>81</v>
      </c>
      <c r="AW274" s="13" t="s">
        <v>35</v>
      </c>
      <c r="AX274" s="13" t="s">
        <v>73</v>
      </c>
      <c r="AY274" s="224" t="s">
        <v>122</v>
      </c>
    </row>
    <row r="275" s="14" customFormat="1">
      <c r="A275" s="14"/>
      <c r="B275" s="225"/>
      <c r="C275" s="226"/>
      <c r="D275" s="216" t="s">
        <v>133</v>
      </c>
      <c r="E275" s="227" t="s">
        <v>19</v>
      </c>
      <c r="F275" s="228" t="s">
        <v>140</v>
      </c>
      <c r="G275" s="226"/>
      <c r="H275" s="229">
        <v>530.86000000000001</v>
      </c>
      <c r="I275" s="230"/>
      <c r="J275" s="226"/>
      <c r="K275" s="226"/>
      <c r="L275" s="231"/>
      <c r="M275" s="232"/>
      <c r="N275" s="233"/>
      <c r="O275" s="233"/>
      <c r="P275" s="233"/>
      <c r="Q275" s="233"/>
      <c r="R275" s="233"/>
      <c r="S275" s="233"/>
      <c r="T275" s="23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35" t="s">
        <v>133</v>
      </c>
      <c r="AU275" s="235" t="s">
        <v>131</v>
      </c>
      <c r="AV275" s="14" t="s">
        <v>131</v>
      </c>
      <c r="AW275" s="14" t="s">
        <v>35</v>
      </c>
      <c r="AX275" s="14" t="s">
        <v>81</v>
      </c>
      <c r="AY275" s="235" t="s">
        <v>122</v>
      </c>
    </row>
    <row r="276" s="2" customFormat="1">
      <c r="A276" s="39"/>
      <c r="B276" s="40"/>
      <c r="C276" s="201" t="s">
        <v>441</v>
      </c>
      <c r="D276" s="201" t="s">
        <v>125</v>
      </c>
      <c r="E276" s="202" t="s">
        <v>442</v>
      </c>
      <c r="F276" s="203" t="s">
        <v>443</v>
      </c>
      <c r="G276" s="204" t="s">
        <v>128</v>
      </c>
      <c r="H276" s="205">
        <v>47.880000000000003</v>
      </c>
      <c r="I276" s="206"/>
      <c r="J276" s="207">
        <f>ROUND(I276*H276,2)</f>
        <v>0</v>
      </c>
      <c r="K276" s="203" t="s">
        <v>129</v>
      </c>
      <c r="L276" s="45"/>
      <c r="M276" s="208" t="s">
        <v>19</v>
      </c>
      <c r="N276" s="209" t="s">
        <v>45</v>
      </c>
      <c r="O276" s="85"/>
      <c r="P276" s="210">
        <f>O276*H276</f>
        <v>0</v>
      </c>
      <c r="Q276" s="210">
        <v>0.0060000000000000001</v>
      </c>
      <c r="R276" s="210">
        <f>Q276*H276</f>
        <v>0.28728000000000004</v>
      </c>
      <c r="S276" s="210">
        <v>0</v>
      </c>
      <c r="T276" s="211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12" t="s">
        <v>156</v>
      </c>
      <c r="AT276" s="212" t="s">
        <v>125</v>
      </c>
      <c r="AU276" s="212" t="s">
        <v>131</v>
      </c>
      <c r="AY276" s="18" t="s">
        <v>122</v>
      </c>
      <c r="BE276" s="213">
        <f>IF(N276="základní",J276,0)</f>
        <v>0</v>
      </c>
      <c r="BF276" s="213">
        <f>IF(N276="snížená",J276,0)</f>
        <v>0</v>
      </c>
      <c r="BG276" s="213">
        <f>IF(N276="zákl. přenesená",J276,0)</f>
        <v>0</v>
      </c>
      <c r="BH276" s="213">
        <f>IF(N276="sníž. přenesená",J276,0)</f>
        <v>0</v>
      </c>
      <c r="BI276" s="213">
        <f>IF(N276="nulová",J276,0)</f>
        <v>0</v>
      </c>
      <c r="BJ276" s="18" t="s">
        <v>131</v>
      </c>
      <c r="BK276" s="213">
        <f>ROUND(I276*H276,2)</f>
        <v>0</v>
      </c>
      <c r="BL276" s="18" t="s">
        <v>156</v>
      </c>
      <c r="BM276" s="212" t="s">
        <v>444</v>
      </c>
    </row>
    <row r="277" s="13" customFormat="1">
      <c r="A277" s="13"/>
      <c r="B277" s="214"/>
      <c r="C277" s="215"/>
      <c r="D277" s="216" t="s">
        <v>133</v>
      </c>
      <c r="E277" s="217" t="s">
        <v>19</v>
      </c>
      <c r="F277" s="218" t="s">
        <v>158</v>
      </c>
      <c r="G277" s="215"/>
      <c r="H277" s="217" t="s">
        <v>19</v>
      </c>
      <c r="I277" s="219"/>
      <c r="J277" s="215"/>
      <c r="K277" s="215"/>
      <c r="L277" s="220"/>
      <c r="M277" s="221"/>
      <c r="N277" s="222"/>
      <c r="O277" s="222"/>
      <c r="P277" s="222"/>
      <c r="Q277" s="222"/>
      <c r="R277" s="222"/>
      <c r="S277" s="222"/>
      <c r="T277" s="22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24" t="s">
        <v>133</v>
      </c>
      <c r="AU277" s="224" t="s">
        <v>131</v>
      </c>
      <c r="AV277" s="13" t="s">
        <v>81</v>
      </c>
      <c r="AW277" s="13" t="s">
        <v>35</v>
      </c>
      <c r="AX277" s="13" t="s">
        <v>73</v>
      </c>
      <c r="AY277" s="224" t="s">
        <v>122</v>
      </c>
    </row>
    <row r="278" s="14" customFormat="1">
      <c r="A278" s="14"/>
      <c r="B278" s="225"/>
      <c r="C278" s="226"/>
      <c r="D278" s="216" t="s">
        <v>133</v>
      </c>
      <c r="E278" s="227" t="s">
        <v>19</v>
      </c>
      <c r="F278" s="228" t="s">
        <v>382</v>
      </c>
      <c r="G278" s="226"/>
      <c r="H278" s="229">
        <v>47.880000000000003</v>
      </c>
      <c r="I278" s="230"/>
      <c r="J278" s="226"/>
      <c r="K278" s="226"/>
      <c r="L278" s="231"/>
      <c r="M278" s="232"/>
      <c r="N278" s="233"/>
      <c r="O278" s="233"/>
      <c r="P278" s="233"/>
      <c r="Q278" s="233"/>
      <c r="R278" s="233"/>
      <c r="S278" s="233"/>
      <c r="T278" s="23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35" t="s">
        <v>133</v>
      </c>
      <c r="AU278" s="235" t="s">
        <v>131</v>
      </c>
      <c r="AV278" s="14" t="s">
        <v>131</v>
      </c>
      <c r="AW278" s="14" t="s">
        <v>35</v>
      </c>
      <c r="AX278" s="14" t="s">
        <v>81</v>
      </c>
      <c r="AY278" s="235" t="s">
        <v>122</v>
      </c>
    </row>
    <row r="279" s="2" customFormat="1" ht="16.5" customHeight="1">
      <c r="A279" s="39"/>
      <c r="B279" s="40"/>
      <c r="C279" s="236" t="s">
        <v>445</v>
      </c>
      <c r="D279" s="236" t="s">
        <v>142</v>
      </c>
      <c r="E279" s="237" t="s">
        <v>446</v>
      </c>
      <c r="F279" s="238" t="s">
        <v>447</v>
      </c>
      <c r="G279" s="239" t="s">
        <v>128</v>
      </c>
      <c r="H279" s="240">
        <v>50.274000000000001</v>
      </c>
      <c r="I279" s="241"/>
      <c r="J279" s="242">
        <f>ROUND(I279*H279,2)</f>
        <v>0</v>
      </c>
      <c r="K279" s="238" t="s">
        <v>129</v>
      </c>
      <c r="L279" s="243"/>
      <c r="M279" s="244" t="s">
        <v>19</v>
      </c>
      <c r="N279" s="245" t="s">
        <v>45</v>
      </c>
      <c r="O279" s="85"/>
      <c r="P279" s="210">
        <f>O279*H279</f>
        <v>0</v>
      </c>
      <c r="Q279" s="210">
        <v>0.0030000000000000001</v>
      </c>
      <c r="R279" s="210">
        <f>Q279*H279</f>
        <v>0.15082200000000001</v>
      </c>
      <c r="S279" s="210">
        <v>0</v>
      </c>
      <c r="T279" s="21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12" t="s">
        <v>279</v>
      </c>
      <c r="AT279" s="212" t="s">
        <v>142</v>
      </c>
      <c r="AU279" s="212" t="s">
        <v>131</v>
      </c>
      <c r="AY279" s="18" t="s">
        <v>122</v>
      </c>
      <c r="BE279" s="213">
        <f>IF(N279="základní",J279,0)</f>
        <v>0</v>
      </c>
      <c r="BF279" s="213">
        <f>IF(N279="snížená",J279,0)</f>
        <v>0</v>
      </c>
      <c r="BG279" s="213">
        <f>IF(N279="zákl. přenesená",J279,0)</f>
        <v>0</v>
      </c>
      <c r="BH279" s="213">
        <f>IF(N279="sníž. přenesená",J279,0)</f>
        <v>0</v>
      </c>
      <c r="BI279" s="213">
        <f>IF(N279="nulová",J279,0)</f>
        <v>0</v>
      </c>
      <c r="BJ279" s="18" t="s">
        <v>131</v>
      </c>
      <c r="BK279" s="213">
        <f>ROUND(I279*H279,2)</f>
        <v>0</v>
      </c>
      <c r="BL279" s="18" t="s">
        <v>156</v>
      </c>
      <c r="BM279" s="212" t="s">
        <v>448</v>
      </c>
    </row>
    <row r="280" s="14" customFormat="1">
      <c r="A280" s="14"/>
      <c r="B280" s="225"/>
      <c r="C280" s="226"/>
      <c r="D280" s="216" t="s">
        <v>133</v>
      </c>
      <c r="E280" s="226"/>
      <c r="F280" s="228" t="s">
        <v>449</v>
      </c>
      <c r="G280" s="226"/>
      <c r="H280" s="229">
        <v>50.274000000000001</v>
      </c>
      <c r="I280" s="230"/>
      <c r="J280" s="226"/>
      <c r="K280" s="226"/>
      <c r="L280" s="231"/>
      <c r="M280" s="232"/>
      <c r="N280" s="233"/>
      <c r="O280" s="233"/>
      <c r="P280" s="233"/>
      <c r="Q280" s="233"/>
      <c r="R280" s="233"/>
      <c r="S280" s="233"/>
      <c r="T280" s="23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35" t="s">
        <v>133</v>
      </c>
      <c r="AU280" s="235" t="s">
        <v>131</v>
      </c>
      <c r="AV280" s="14" t="s">
        <v>131</v>
      </c>
      <c r="AW280" s="14" t="s">
        <v>4</v>
      </c>
      <c r="AX280" s="14" t="s">
        <v>81</v>
      </c>
      <c r="AY280" s="235" t="s">
        <v>122</v>
      </c>
    </row>
    <row r="281" s="2" customFormat="1">
      <c r="A281" s="39"/>
      <c r="B281" s="40"/>
      <c r="C281" s="201" t="s">
        <v>450</v>
      </c>
      <c r="D281" s="201" t="s">
        <v>125</v>
      </c>
      <c r="E281" s="202" t="s">
        <v>451</v>
      </c>
      <c r="F281" s="203" t="s">
        <v>452</v>
      </c>
      <c r="G281" s="204" t="s">
        <v>128</v>
      </c>
      <c r="H281" s="205">
        <v>2.52</v>
      </c>
      <c r="I281" s="206"/>
      <c r="J281" s="207">
        <f>ROUND(I281*H281,2)</f>
        <v>0</v>
      </c>
      <c r="K281" s="203" t="s">
        <v>129</v>
      </c>
      <c r="L281" s="45"/>
      <c r="M281" s="208" t="s">
        <v>19</v>
      </c>
      <c r="N281" s="209" t="s">
        <v>45</v>
      </c>
      <c r="O281" s="85"/>
      <c r="P281" s="210">
        <f>O281*H281</f>
        <v>0</v>
      </c>
      <c r="Q281" s="210">
        <v>0.00019000000000000001</v>
      </c>
      <c r="R281" s="210">
        <f>Q281*H281</f>
        <v>0.00047880000000000004</v>
      </c>
      <c r="S281" s="210">
        <v>0</v>
      </c>
      <c r="T281" s="211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12" t="s">
        <v>156</v>
      </c>
      <c r="AT281" s="212" t="s">
        <v>125</v>
      </c>
      <c r="AU281" s="212" t="s">
        <v>131</v>
      </c>
      <c r="AY281" s="18" t="s">
        <v>122</v>
      </c>
      <c r="BE281" s="213">
        <f>IF(N281="základní",J281,0)</f>
        <v>0</v>
      </c>
      <c r="BF281" s="213">
        <f>IF(N281="snížená",J281,0)</f>
        <v>0</v>
      </c>
      <c r="BG281" s="213">
        <f>IF(N281="zákl. přenesená",J281,0)</f>
        <v>0</v>
      </c>
      <c r="BH281" s="213">
        <f>IF(N281="sníž. přenesená",J281,0)</f>
        <v>0</v>
      </c>
      <c r="BI281" s="213">
        <f>IF(N281="nulová",J281,0)</f>
        <v>0</v>
      </c>
      <c r="BJ281" s="18" t="s">
        <v>131</v>
      </c>
      <c r="BK281" s="213">
        <f>ROUND(I281*H281,2)</f>
        <v>0</v>
      </c>
      <c r="BL281" s="18" t="s">
        <v>156</v>
      </c>
      <c r="BM281" s="212" t="s">
        <v>453</v>
      </c>
    </row>
    <row r="282" s="13" customFormat="1">
      <c r="A282" s="13"/>
      <c r="B282" s="214"/>
      <c r="C282" s="215"/>
      <c r="D282" s="216" t="s">
        <v>133</v>
      </c>
      <c r="E282" s="217" t="s">
        <v>19</v>
      </c>
      <c r="F282" s="218" t="s">
        <v>379</v>
      </c>
      <c r="G282" s="215"/>
      <c r="H282" s="217" t="s">
        <v>19</v>
      </c>
      <c r="I282" s="219"/>
      <c r="J282" s="215"/>
      <c r="K282" s="215"/>
      <c r="L282" s="220"/>
      <c r="M282" s="221"/>
      <c r="N282" s="222"/>
      <c r="O282" s="222"/>
      <c r="P282" s="222"/>
      <c r="Q282" s="222"/>
      <c r="R282" s="222"/>
      <c r="S282" s="222"/>
      <c r="T282" s="22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24" t="s">
        <v>133</v>
      </c>
      <c r="AU282" s="224" t="s">
        <v>131</v>
      </c>
      <c r="AV282" s="13" t="s">
        <v>81</v>
      </c>
      <c r="AW282" s="13" t="s">
        <v>35</v>
      </c>
      <c r="AX282" s="13" t="s">
        <v>73</v>
      </c>
      <c r="AY282" s="224" t="s">
        <v>122</v>
      </c>
    </row>
    <row r="283" s="14" customFormat="1">
      <c r="A283" s="14"/>
      <c r="B283" s="225"/>
      <c r="C283" s="226"/>
      <c r="D283" s="216" t="s">
        <v>133</v>
      </c>
      <c r="E283" s="227" t="s">
        <v>19</v>
      </c>
      <c r="F283" s="228" t="s">
        <v>454</v>
      </c>
      <c r="G283" s="226"/>
      <c r="H283" s="229">
        <v>2.52</v>
      </c>
      <c r="I283" s="230"/>
      <c r="J283" s="226"/>
      <c r="K283" s="226"/>
      <c r="L283" s="231"/>
      <c r="M283" s="232"/>
      <c r="N283" s="233"/>
      <c r="O283" s="233"/>
      <c r="P283" s="233"/>
      <c r="Q283" s="233"/>
      <c r="R283" s="233"/>
      <c r="S283" s="233"/>
      <c r="T283" s="23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35" t="s">
        <v>133</v>
      </c>
      <c r="AU283" s="235" t="s">
        <v>131</v>
      </c>
      <c r="AV283" s="14" t="s">
        <v>131</v>
      </c>
      <c r="AW283" s="14" t="s">
        <v>35</v>
      </c>
      <c r="AX283" s="14" t="s">
        <v>81</v>
      </c>
      <c r="AY283" s="235" t="s">
        <v>122</v>
      </c>
    </row>
    <row r="284" s="2" customFormat="1" ht="16.5" customHeight="1">
      <c r="A284" s="39"/>
      <c r="B284" s="40"/>
      <c r="C284" s="236" t="s">
        <v>455</v>
      </c>
      <c r="D284" s="236" t="s">
        <v>142</v>
      </c>
      <c r="E284" s="237" t="s">
        <v>456</v>
      </c>
      <c r="F284" s="238" t="s">
        <v>457</v>
      </c>
      <c r="G284" s="239" t="s">
        <v>128</v>
      </c>
      <c r="H284" s="240">
        <v>2.5699999999999998</v>
      </c>
      <c r="I284" s="241"/>
      <c r="J284" s="242">
        <f>ROUND(I284*H284,2)</f>
        <v>0</v>
      </c>
      <c r="K284" s="238" t="s">
        <v>129</v>
      </c>
      <c r="L284" s="243"/>
      <c r="M284" s="244" t="s">
        <v>19</v>
      </c>
      <c r="N284" s="245" t="s">
        <v>45</v>
      </c>
      <c r="O284" s="85"/>
      <c r="P284" s="210">
        <f>O284*H284</f>
        <v>0</v>
      </c>
      <c r="Q284" s="210">
        <v>0.00089999999999999998</v>
      </c>
      <c r="R284" s="210">
        <f>Q284*H284</f>
        <v>0.002313</v>
      </c>
      <c r="S284" s="210">
        <v>0</v>
      </c>
      <c r="T284" s="21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12" t="s">
        <v>279</v>
      </c>
      <c r="AT284" s="212" t="s">
        <v>142</v>
      </c>
      <c r="AU284" s="212" t="s">
        <v>131</v>
      </c>
      <c r="AY284" s="18" t="s">
        <v>122</v>
      </c>
      <c r="BE284" s="213">
        <f>IF(N284="základní",J284,0)</f>
        <v>0</v>
      </c>
      <c r="BF284" s="213">
        <f>IF(N284="snížená",J284,0)</f>
        <v>0</v>
      </c>
      <c r="BG284" s="213">
        <f>IF(N284="zákl. přenesená",J284,0)</f>
        <v>0</v>
      </c>
      <c r="BH284" s="213">
        <f>IF(N284="sníž. přenesená",J284,0)</f>
        <v>0</v>
      </c>
      <c r="BI284" s="213">
        <f>IF(N284="nulová",J284,0)</f>
        <v>0</v>
      </c>
      <c r="BJ284" s="18" t="s">
        <v>131</v>
      </c>
      <c r="BK284" s="213">
        <f>ROUND(I284*H284,2)</f>
        <v>0</v>
      </c>
      <c r="BL284" s="18" t="s">
        <v>156</v>
      </c>
      <c r="BM284" s="212" t="s">
        <v>458</v>
      </c>
    </row>
    <row r="285" s="14" customFormat="1">
      <c r="A285" s="14"/>
      <c r="B285" s="225"/>
      <c r="C285" s="226"/>
      <c r="D285" s="216" t="s">
        <v>133</v>
      </c>
      <c r="E285" s="226"/>
      <c r="F285" s="228" t="s">
        <v>459</v>
      </c>
      <c r="G285" s="226"/>
      <c r="H285" s="229">
        <v>2.5699999999999998</v>
      </c>
      <c r="I285" s="230"/>
      <c r="J285" s="226"/>
      <c r="K285" s="226"/>
      <c r="L285" s="231"/>
      <c r="M285" s="232"/>
      <c r="N285" s="233"/>
      <c r="O285" s="233"/>
      <c r="P285" s="233"/>
      <c r="Q285" s="233"/>
      <c r="R285" s="233"/>
      <c r="S285" s="233"/>
      <c r="T285" s="23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35" t="s">
        <v>133</v>
      </c>
      <c r="AU285" s="235" t="s">
        <v>131</v>
      </c>
      <c r="AV285" s="14" t="s">
        <v>131</v>
      </c>
      <c r="AW285" s="14" t="s">
        <v>4</v>
      </c>
      <c r="AX285" s="14" t="s">
        <v>81</v>
      </c>
      <c r="AY285" s="235" t="s">
        <v>122</v>
      </c>
    </row>
    <row r="286" s="2" customFormat="1">
      <c r="A286" s="39"/>
      <c r="B286" s="40"/>
      <c r="C286" s="201" t="s">
        <v>460</v>
      </c>
      <c r="D286" s="201" t="s">
        <v>125</v>
      </c>
      <c r="E286" s="202" t="s">
        <v>461</v>
      </c>
      <c r="F286" s="203" t="s">
        <v>462</v>
      </c>
      <c r="G286" s="204" t="s">
        <v>405</v>
      </c>
      <c r="H286" s="261"/>
      <c r="I286" s="206"/>
      <c r="J286" s="207">
        <f>ROUND(I286*H286,2)</f>
        <v>0</v>
      </c>
      <c r="K286" s="203" t="s">
        <v>129</v>
      </c>
      <c r="L286" s="45"/>
      <c r="M286" s="208" t="s">
        <v>19</v>
      </c>
      <c r="N286" s="209" t="s">
        <v>45</v>
      </c>
      <c r="O286" s="85"/>
      <c r="P286" s="210">
        <f>O286*H286</f>
        <v>0</v>
      </c>
      <c r="Q286" s="210">
        <v>0</v>
      </c>
      <c r="R286" s="210">
        <f>Q286*H286</f>
        <v>0</v>
      </c>
      <c r="S286" s="210">
        <v>0</v>
      </c>
      <c r="T286" s="21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12" t="s">
        <v>156</v>
      </c>
      <c r="AT286" s="212" t="s">
        <v>125</v>
      </c>
      <c r="AU286" s="212" t="s">
        <v>131</v>
      </c>
      <c r="AY286" s="18" t="s">
        <v>122</v>
      </c>
      <c r="BE286" s="213">
        <f>IF(N286="základní",J286,0)</f>
        <v>0</v>
      </c>
      <c r="BF286" s="213">
        <f>IF(N286="snížená",J286,0)</f>
        <v>0</v>
      </c>
      <c r="BG286" s="213">
        <f>IF(N286="zákl. přenesená",J286,0)</f>
        <v>0</v>
      </c>
      <c r="BH286" s="213">
        <f>IF(N286="sníž. přenesená",J286,0)</f>
        <v>0</v>
      </c>
      <c r="BI286" s="213">
        <f>IF(N286="nulová",J286,0)</f>
        <v>0</v>
      </c>
      <c r="BJ286" s="18" t="s">
        <v>131</v>
      </c>
      <c r="BK286" s="213">
        <f>ROUND(I286*H286,2)</f>
        <v>0</v>
      </c>
      <c r="BL286" s="18" t="s">
        <v>156</v>
      </c>
      <c r="BM286" s="212" t="s">
        <v>463</v>
      </c>
    </row>
    <row r="287" s="12" customFormat="1" ht="22.8" customHeight="1">
      <c r="A287" s="12"/>
      <c r="B287" s="185"/>
      <c r="C287" s="186"/>
      <c r="D287" s="187" t="s">
        <v>72</v>
      </c>
      <c r="E287" s="199" t="s">
        <v>464</v>
      </c>
      <c r="F287" s="199" t="s">
        <v>465</v>
      </c>
      <c r="G287" s="186"/>
      <c r="H287" s="186"/>
      <c r="I287" s="189"/>
      <c r="J287" s="200">
        <f>BK287</f>
        <v>0</v>
      </c>
      <c r="K287" s="186"/>
      <c r="L287" s="191"/>
      <c r="M287" s="192"/>
      <c r="N287" s="193"/>
      <c r="O287" s="193"/>
      <c r="P287" s="194">
        <f>SUM(P288:P294)</f>
        <v>0</v>
      </c>
      <c r="Q287" s="193"/>
      <c r="R287" s="194">
        <f>SUM(R288:R294)</f>
        <v>0.01542</v>
      </c>
      <c r="S287" s="193"/>
      <c r="T287" s="195">
        <f>SUM(T288:T294)</f>
        <v>0.051150000000000001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196" t="s">
        <v>131</v>
      </c>
      <c r="AT287" s="197" t="s">
        <v>72</v>
      </c>
      <c r="AU287" s="197" t="s">
        <v>81</v>
      </c>
      <c r="AY287" s="196" t="s">
        <v>122</v>
      </c>
      <c r="BK287" s="198">
        <f>SUM(BK288:BK294)</f>
        <v>0</v>
      </c>
    </row>
    <row r="288" s="2" customFormat="1" ht="16.5" customHeight="1">
      <c r="A288" s="39"/>
      <c r="B288" s="40"/>
      <c r="C288" s="201" t="s">
        <v>466</v>
      </c>
      <c r="D288" s="201" t="s">
        <v>125</v>
      </c>
      <c r="E288" s="202" t="s">
        <v>467</v>
      </c>
      <c r="F288" s="203" t="s">
        <v>468</v>
      </c>
      <c r="G288" s="204" t="s">
        <v>150</v>
      </c>
      <c r="H288" s="205">
        <v>3</v>
      </c>
      <c r="I288" s="206"/>
      <c r="J288" s="207">
        <f>ROUND(I288*H288,2)</f>
        <v>0</v>
      </c>
      <c r="K288" s="203" t="s">
        <v>129</v>
      </c>
      <c r="L288" s="45"/>
      <c r="M288" s="208" t="s">
        <v>19</v>
      </c>
      <c r="N288" s="209" t="s">
        <v>45</v>
      </c>
      <c r="O288" s="85"/>
      <c r="P288" s="210">
        <f>O288*H288</f>
        <v>0</v>
      </c>
      <c r="Q288" s="210">
        <v>0</v>
      </c>
      <c r="R288" s="210">
        <f>Q288*H288</f>
        <v>0</v>
      </c>
      <c r="S288" s="210">
        <v>0.017049999999999999</v>
      </c>
      <c r="T288" s="211">
        <f>S288*H288</f>
        <v>0.051150000000000001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12" t="s">
        <v>156</v>
      </c>
      <c r="AT288" s="212" t="s">
        <v>125</v>
      </c>
      <c r="AU288" s="212" t="s">
        <v>131</v>
      </c>
      <c r="AY288" s="18" t="s">
        <v>122</v>
      </c>
      <c r="BE288" s="213">
        <f>IF(N288="základní",J288,0)</f>
        <v>0</v>
      </c>
      <c r="BF288" s="213">
        <f>IF(N288="snížená",J288,0)</f>
        <v>0</v>
      </c>
      <c r="BG288" s="213">
        <f>IF(N288="zákl. přenesená",J288,0)</f>
        <v>0</v>
      </c>
      <c r="BH288" s="213">
        <f>IF(N288="sníž. přenesená",J288,0)</f>
        <v>0</v>
      </c>
      <c r="BI288" s="213">
        <f>IF(N288="nulová",J288,0)</f>
        <v>0</v>
      </c>
      <c r="BJ288" s="18" t="s">
        <v>131</v>
      </c>
      <c r="BK288" s="213">
        <f>ROUND(I288*H288,2)</f>
        <v>0</v>
      </c>
      <c r="BL288" s="18" t="s">
        <v>156</v>
      </c>
      <c r="BM288" s="212" t="s">
        <v>469</v>
      </c>
    </row>
    <row r="289" s="2" customFormat="1" ht="16.5" customHeight="1">
      <c r="A289" s="39"/>
      <c r="B289" s="40"/>
      <c r="C289" s="201" t="s">
        <v>470</v>
      </c>
      <c r="D289" s="201" t="s">
        <v>125</v>
      </c>
      <c r="E289" s="202" t="s">
        <v>471</v>
      </c>
      <c r="F289" s="203" t="s">
        <v>472</v>
      </c>
      <c r="G289" s="204" t="s">
        <v>150</v>
      </c>
      <c r="H289" s="205">
        <v>3</v>
      </c>
      <c r="I289" s="206"/>
      <c r="J289" s="207">
        <f>ROUND(I289*H289,2)</f>
        <v>0</v>
      </c>
      <c r="K289" s="203" t="s">
        <v>129</v>
      </c>
      <c r="L289" s="45"/>
      <c r="M289" s="208" t="s">
        <v>19</v>
      </c>
      <c r="N289" s="209" t="s">
        <v>45</v>
      </c>
      <c r="O289" s="85"/>
      <c r="P289" s="210">
        <f>O289*H289</f>
        <v>0</v>
      </c>
      <c r="Q289" s="210">
        <v>0.00115</v>
      </c>
      <c r="R289" s="210">
        <f>Q289*H289</f>
        <v>0.0034499999999999999</v>
      </c>
      <c r="S289" s="210">
        <v>0</v>
      </c>
      <c r="T289" s="21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12" t="s">
        <v>156</v>
      </c>
      <c r="AT289" s="212" t="s">
        <v>125</v>
      </c>
      <c r="AU289" s="212" t="s">
        <v>131</v>
      </c>
      <c r="AY289" s="18" t="s">
        <v>122</v>
      </c>
      <c r="BE289" s="213">
        <f>IF(N289="základní",J289,0)</f>
        <v>0</v>
      </c>
      <c r="BF289" s="213">
        <f>IF(N289="snížená",J289,0)</f>
        <v>0</v>
      </c>
      <c r="BG289" s="213">
        <f>IF(N289="zákl. přenesená",J289,0)</f>
        <v>0</v>
      </c>
      <c r="BH289" s="213">
        <f>IF(N289="sníž. přenesená",J289,0)</f>
        <v>0</v>
      </c>
      <c r="BI289" s="213">
        <f>IF(N289="nulová",J289,0)</f>
        <v>0</v>
      </c>
      <c r="BJ289" s="18" t="s">
        <v>131</v>
      </c>
      <c r="BK289" s="213">
        <f>ROUND(I289*H289,2)</f>
        <v>0</v>
      </c>
      <c r="BL289" s="18" t="s">
        <v>156</v>
      </c>
      <c r="BM289" s="212" t="s">
        <v>473</v>
      </c>
    </row>
    <row r="290" s="13" customFormat="1">
      <c r="A290" s="13"/>
      <c r="B290" s="214"/>
      <c r="C290" s="215"/>
      <c r="D290" s="216" t="s">
        <v>133</v>
      </c>
      <c r="E290" s="217" t="s">
        <v>19</v>
      </c>
      <c r="F290" s="218" t="s">
        <v>474</v>
      </c>
      <c r="G290" s="215"/>
      <c r="H290" s="217" t="s">
        <v>19</v>
      </c>
      <c r="I290" s="219"/>
      <c r="J290" s="215"/>
      <c r="K290" s="215"/>
      <c r="L290" s="220"/>
      <c r="M290" s="221"/>
      <c r="N290" s="222"/>
      <c r="O290" s="222"/>
      <c r="P290" s="222"/>
      <c r="Q290" s="222"/>
      <c r="R290" s="222"/>
      <c r="S290" s="222"/>
      <c r="T290" s="22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24" t="s">
        <v>133</v>
      </c>
      <c r="AU290" s="224" t="s">
        <v>131</v>
      </c>
      <c r="AV290" s="13" t="s">
        <v>81</v>
      </c>
      <c r="AW290" s="13" t="s">
        <v>35</v>
      </c>
      <c r="AX290" s="13" t="s">
        <v>73</v>
      </c>
      <c r="AY290" s="224" t="s">
        <v>122</v>
      </c>
    </row>
    <row r="291" s="14" customFormat="1">
      <c r="A291" s="14"/>
      <c r="B291" s="225"/>
      <c r="C291" s="226"/>
      <c r="D291" s="216" t="s">
        <v>133</v>
      </c>
      <c r="E291" s="227" t="s">
        <v>19</v>
      </c>
      <c r="F291" s="228" t="s">
        <v>141</v>
      </c>
      <c r="G291" s="226"/>
      <c r="H291" s="229">
        <v>3</v>
      </c>
      <c r="I291" s="230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35" t="s">
        <v>133</v>
      </c>
      <c r="AU291" s="235" t="s">
        <v>131</v>
      </c>
      <c r="AV291" s="14" t="s">
        <v>131</v>
      </c>
      <c r="AW291" s="14" t="s">
        <v>35</v>
      </c>
      <c r="AX291" s="14" t="s">
        <v>81</v>
      </c>
      <c r="AY291" s="235" t="s">
        <v>122</v>
      </c>
    </row>
    <row r="292" s="2" customFormat="1" ht="16.5" customHeight="1">
      <c r="A292" s="39"/>
      <c r="B292" s="40"/>
      <c r="C292" s="236" t="s">
        <v>475</v>
      </c>
      <c r="D292" s="236" t="s">
        <v>142</v>
      </c>
      <c r="E292" s="237" t="s">
        <v>476</v>
      </c>
      <c r="F292" s="238" t="s">
        <v>477</v>
      </c>
      <c r="G292" s="239" t="s">
        <v>150</v>
      </c>
      <c r="H292" s="240">
        <v>3</v>
      </c>
      <c r="I292" s="241"/>
      <c r="J292" s="242">
        <f>ROUND(I292*H292,2)</f>
        <v>0</v>
      </c>
      <c r="K292" s="238" t="s">
        <v>129</v>
      </c>
      <c r="L292" s="243"/>
      <c r="M292" s="244" t="s">
        <v>19</v>
      </c>
      <c r="N292" s="245" t="s">
        <v>45</v>
      </c>
      <c r="O292" s="85"/>
      <c r="P292" s="210">
        <f>O292*H292</f>
        <v>0</v>
      </c>
      <c r="Q292" s="210">
        <v>0.0015200000000000001</v>
      </c>
      <c r="R292" s="210">
        <f>Q292*H292</f>
        <v>0.0045599999999999998</v>
      </c>
      <c r="S292" s="210">
        <v>0</v>
      </c>
      <c r="T292" s="211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12" t="s">
        <v>279</v>
      </c>
      <c r="AT292" s="212" t="s">
        <v>142</v>
      </c>
      <c r="AU292" s="212" t="s">
        <v>131</v>
      </c>
      <c r="AY292" s="18" t="s">
        <v>122</v>
      </c>
      <c r="BE292" s="213">
        <f>IF(N292="základní",J292,0)</f>
        <v>0</v>
      </c>
      <c r="BF292" s="213">
        <f>IF(N292="snížená",J292,0)</f>
        <v>0</v>
      </c>
      <c r="BG292" s="213">
        <f>IF(N292="zákl. přenesená",J292,0)</f>
        <v>0</v>
      </c>
      <c r="BH292" s="213">
        <f>IF(N292="sníž. přenesená",J292,0)</f>
        <v>0</v>
      </c>
      <c r="BI292" s="213">
        <f>IF(N292="nulová",J292,0)</f>
        <v>0</v>
      </c>
      <c r="BJ292" s="18" t="s">
        <v>131</v>
      </c>
      <c r="BK292" s="213">
        <f>ROUND(I292*H292,2)</f>
        <v>0</v>
      </c>
      <c r="BL292" s="18" t="s">
        <v>156</v>
      </c>
      <c r="BM292" s="212" t="s">
        <v>478</v>
      </c>
    </row>
    <row r="293" s="2" customFormat="1" ht="21.75" customHeight="1">
      <c r="A293" s="39"/>
      <c r="B293" s="40"/>
      <c r="C293" s="236" t="s">
        <v>479</v>
      </c>
      <c r="D293" s="236" t="s">
        <v>142</v>
      </c>
      <c r="E293" s="237" t="s">
        <v>480</v>
      </c>
      <c r="F293" s="238" t="s">
        <v>481</v>
      </c>
      <c r="G293" s="239" t="s">
        <v>150</v>
      </c>
      <c r="H293" s="240">
        <v>3</v>
      </c>
      <c r="I293" s="241"/>
      <c r="J293" s="242">
        <f>ROUND(I293*H293,2)</f>
        <v>0</v>
      </c>
      <c r="K293" s="238" t="s">
        <v>19</v>
      </c>
      <c r="L293" s="243"/>
      <c r="M293" s="244" t="s">
        <v>19</v>
      </c>
      <c r="N293" s="245" t="s">
        <v>45</v>
      </c>
      <c r="O293" s="85"/>
      <c r="P293" s="210">
        <f>O293*H293</f>
        <v>0</v>
      </c>
      <c r="Q293" s="210">
        <v>0.00247</v>
      </c>
      <c r="R293" s="210">
        <f>Q293*H293</f>
        <v>0.0074099999999999999</v>
      </c>
      <c r="S293" s="210">
        <v>0</v>
      </c>
      <c r="T293" s="21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12" t="s">
        <v>279</v>
      </c>
      <c r="AT293" s="212" t="s">
        <v>142</v>
      </c>
      <c r="AU293" s="212" t="s">
        <v>131</v>
      </c>
      <c r="AY293" s="18" t="s">
        <v>122</v>
      </c>
      <c r="BE293" s="213">
        <f>IF(N293="základní",J293,0)</f>
        <v>0</v>
      </c>
      <c r="BF293" s="213">
        <f>IF(N293="snížená",J293,0)</f>
        <v>0</v>
      </c>
      <c r="BG293" s="213">
        <f>IF(N293="zákl. přenesená",J293,0)</f>
        <v>0</v>
      </c>
      <c r="BH293" s="213">
        <f>IF(N293="sníž. přenesená",J293,0)</f>
        <v>0</v>
      </c>
      <c r="BI293" s="213">
        <f>IF(N293="nulová",J293,0)</f>
        <v>0</v>
      </c>
      <c r="BJ293" s="18" t="s">
        <v>131</v>
      </c>
      <c r="BK293" s="213">
        <f>ROUND(I293*H293,2)</f>
        <v>0</v>
      </c>
      <c r="BL293" s="18" t="s">
        <v>156</v>
      </c>
      <c r="BM293" s="212" t="s">
        <v>482</v>
      </c>
    </row>
    <row r="294" s="2" customFormat="1">
      <c r="A294" s="39"/>
      <c r="B294" s="40"/>
      <c r="C294" s="201" t="s">
        <v>483</v>
      </c>
      <c r="D294" s="201" t="s">
        <v>125</v>
      </c>
      <c r="E294" s="202" t="s">
        <v>484</v>
      </c>
      <c r="F294" s="203" t="s">
        <v>485</v>
      </c>
      <c r="G294" s="204" t="s">
        <v>405</v>
      </c>
      <c r="H294" s="261"/>
      <c r="I294" s="206"/>
      <c r="J294" s="207">
        <f>ROUND(I294*H294,2)</f>
        <v>0</v>
      </c>
      <c r="K294" s="203" t="s">
        <v>129</v>
      </c>
      <c r="L294" s="45"/>
      <c r="M294" s="208" t="s">
        <v>19</v>
      </c>
      <c r="N294" s="209" t="s">
        <v>45</v>
      </c>
      <c r="O294" s="85"/>
      <c r="P294" s="210">
        <f>O294*H294</f>
        <v>0</v>
      </c>
      <c r="Q294" s="210">
        <v>0</v>
      </c>
      <c r="R294" s="210">
        <f>Q294*H294</f>
        <v>0</v>
      </c>
      <c r="S294" s="210">
        <v>0</v>
      </c>
      <c r="T294" s="211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12" t="s">
        <v>156</v>
      </c>
      <c r="AT294" s="212" t="s">
        <v>125</v>
      </c>
      <c r="AU294" s="212" t="s">
        <v>131</v>
      </c>
      <c r="AY294" s="18" t="s">
        <v>122</v>
      </c>
      <c r="BE294" s="213">
        <f>IF(N294="základní",J294,0)</f>
        <v>0</v>
      </c>
      <c r="BF294" s="213">
        <f>IF(N294="snížená",J294,0)</f>
        <v>0</v>
      </c>
      <c r="BG294" s="213">
        <f>IF(N294="zákl. přenesená",J294,0)</f>
        <v>0</v>
      </c>
      <c r="BH294" s="213">
        <f>IF(N294="sníž. přenesená",J294,0)</f>
        <v>0</v>
      </c>
      <c r="BI294" s="213">
        <f>IF(N294="nulová",J294,0)</f>
        <v>0</v>
      </c>
      <c r="BJ294" s="18" t="s">
        <v>131</v>
      </c>
      <c r="BK294" s="213">
        <f>ROUND(I294*H294,2)</f>
        <v>0</v>
      </c>
      <c r="BL294" s="18" t="s">
        <v>156</v>
      </c>
      <c r="BM294" s="212" t="s">
        <v>486</v>
      </c>
    </row>
    <row r="295" s="12" customFormat="1" ht="22.8" customHeight="1">
      <c r="A295" s="12"/>
      <c r="B295" s="185"/>
      <c r="C295" s="186"/>
      <c r="D295" s="187" t="s">
        <v>72</v>
      </c>
      <c r="E295" s="199" t="s">
        <v>487</v>
      </c>
      <c r="F295" s="199" t="s">
        <v>488</v>
      </c>
      <c r="G295" s="186"/>
      <c r="H295" s="186"/>
      <c r="I295" s="189"/>
      <c r="J295" s="200">
        <f>BK295</f>
        <v>0</v>
      </c>
      <c r="K295" s="186"/>
      <c r="L295" s="191"/>
      <c r="M295" s="192"/>
      <c r="N295" s="193"/>
      <c r="O295" s="193"/>
      <c r="P295" s="194">
        <f>SUM(P296:P302)</f>
        <v>0</v>
      </c>
      <c r="Q295" s="193"/>
      <c r="R295" s="194">
        <f>SUM(R296:R302)</f>
        <v>0</v>
      </c>
      <c r="S295" s="193"/>
      <c r="T295" s="195">
        <f>SUM(T296:T302)</f>
        <v>0.034000000000000002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96" t="s">
        <v>131</v>
      </c>
      <c r="AT295" s="197" t="s">
        <v>72</v>
      </c>
      <c r="AU295" s="197" t="s">
        <v>81</v>
      </c>
      <c r="AY295" s="196" t="s">
        <v>122</v>
      </c>
      <c r="BK295" s="198">
        <f>SUM(BK296:BK302)</f>
        <v>0</v>
      </c>
    </row>
    <row r="296" s="2" customFormat="1" ht="16.5" customHeight="1">
      <c r="A296" s="39"/>
      <c r="B296" s="40"/>
      <c r="C296" s="201" t="s">
        <v>489</v>
      </c>
      <c r="D296" s="201" t="s">
        <v>125</v>
      </c>
      <c r="E296" s="202" t="s">
        <v>490</v>
      </c>
      <c r="F296" s="203" t="s">
        <v>491</v>
      </c>
      <c r="G296" s="204" t="s">
        <v>150</v>
      </c>
      <c r="H296" s="205">
        <v>1</v>
      </c>
      <c r="I296" s="206"/>
      <c r="J296" s="207">
        <f>ROUND(I296*H296,2)</f>
        <v>0</v>
      </c>
      <c r="K296" s="203" t="s">
        <v>129</v>
      </c>
      <c r="L296" s="45"/>
      <c r="M296" s="208" t="s">
        <v>19</v>
      </c>
      <c r="N296" s="209" t="s">
        <v>45</v>
      </c>
      <c r="O296" s="85"/>
      <c r="P296" s="210">
        <f>O296*H296</f>
        <v>0</v>
      </c>
      <c r="Q296" s="210">
        <v>0</v>
      </c>
      <c r="R296" s="210">
        <f>Q296*H296</f>
        <v>0</v>
      </c>
      <c r="S296" s="210">
        <v>0</v>
      </c>
      <c r="T296" s="211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12" t="s">
        <v>156</v>
      </c>
      <c r="AT296" s="212" t="s">
        <v>125</v>
      </c>
      <c r="AU296" s="212" t="s">
        <v>131</v>
      </c>
      <c r="AY296" s="18" t="s">
        <v>122</v>
      </c>
      <c r="BE296" s="213">
        <f>IF(N296="základní",J296,0)</f>
        <v>0</v>
      </c>
      <c r="BF296" s="213">
        <f>IF(N296="snížená",J296,0)</f>
        <v>0</v>
      </c>
      <c r="BG296" s="213">
        <f>IF(N296="zákl. přenesená",J296,0)</f>
        <v>0</v>
      </c>
      <c r="BH296" s="213">
        <f>IF(N296="sníž. přenesená",J296,0)</f>
        <v>0</v>
      </c>
      <c r="BI296" s="213">
        <f>IF(N296="nulová",J296,0)</f>
        <v>0</v>
      </c>
      <c r="BJ296" s="18" t="s">
        <v>131</v>
      </c>
      <c r="BK296" s="213">
        <f>ROUND(I296*H296,2)</f>
        <v>0</v>
      </c>
      <c r="BL296" s="18" t="s">
        <v>156</v>
      </c>
      <c r="BM296" s="212" t="s">
        <v>492</v>
      </c>
    </row>
    <row r="297" s="13" customFormat="1">
      <c r="A297" s="13"/>
      <c r="B297" s="214"/>
      <c r="C297" s="215"/>
      <c r="D297" s="216" t="s">
        <v>133</v>
      </c>
      <c r="E297" s="217" t="s">
        <v>19</v>
      </c>
      <c r="F297" s="218" t="s">
        <v>493</v>
      </c>
      <c r="G297" s="215"/>
      <c r="H297" s="217" t="s">
        <v>19</v>
      </c>
      <c r="I297" s="219"/>
      <c r="J297" s="215"/>
      <c r="K297" s="215"/>
      <c r="L297" s="220"/>
      <c r="M297" s="221"/>
      <c r="N297" s="222"/>
      <c r="O297" s="222"/>
      <c r="P297" s="222"/>
      <c r="Q297" s="222"/>
      <c r="R297" s="222"/>
      <c r="S297" s="222"/>
      <c r="T297" s="22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24" t="s">
        <v>133</v>
      </c>
      <c r="AU297" s="224" t="s">
        <v>131</v>
      </c>
      <c r="AV297" s="13" t="s">
        <v>81</v>
      </c>
      <c r="AW297" s="13" t="s">
        <v>35</v>
      </c>
      <c r="AX297" s="13" t="s">
        <v>73</v>
      </c>
      <c r="AY297" s="224" t="s">
        <v>122</v>
      </c>
    </row>
    <row r="298" s="14" customFormat="1">
      <c r="A298" s="14"/>
      <c r="B298" s="225"/>
      <c r="C298" s="226"/>
      <c r="D298" s="216" t="s">
        <v>133</v>
      </c>
      <c r="E298" s="227" t="s">
        <v>19</v>
      </c>
      <c r="F298" s="228" t="s">
        <v>81</v>
      </c>
      <c r="G298" s="226"/>
      <c r="H298" s="229">
        <v>1</v>
      </c>
      <c r="I298" s="230"/>
      <c r="J298" s="226"/>
      <c r="K298" s="226"/>
      <c r="L298" s="231"/>
      <c r="M298" s="232"/>
      <c r="N298" s="233"/>
      <c r="O298" s="233"/>
      <c r="P298" s="233"/>
      <c r="Q298" s="233"/>
      <c r="R298" s="233"/>
      <c r="S298" s="233"/>
      <c r="T298" s="23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35" t="s">
        <v>133</v>
      </c>
      <c r="AU298" s="235" t="s">
        <v>131</v>
      </c>
      <c r="AV298" s="14" t="s">
        <v>131</v>
      </c>
      <c r="AW298" s="14" t="s">
        <v>35</v>
      </c>
      <c r="AX298" s="14" t="s">
        <v>81</v>
      </c>
      <c r="AY298" s="235" t="s">
        <v>122</v>
      </c>
    </row>
    <row r="299" s="2" customFormat="1" ht="16.5" customHeight="1">
      <c r="A299" s="39"/>
      <c r="B299" s="40"/>
      <c r="C299" s="201" t="s">
        <v>494</v>
      </c>
      <c r="D299" s="201" t="s">
        <v>125</v>
      </c>
      <c r="E299" s="202" t="s">
        <v>495</v>
      </c>
      <c r="F299" s="203" t="s">
        <v>496</v>
      </c>
      <c r="G299" s="204" t="s">
        <v>150</v>
      </c>
      <c r="H299" s="205">
        <v>1</v>
      </c>
      <c r="I299" s="206"/>
      <c r="J299" s="207">
        <f>ROUND(I299*H299,2)</f>
        <v>0</v>
      </c>
      <c r="K299" s="203" t="s">
        <v>129</v>
      </c>
      <c r="L299" s="45"/>
      <c r="M299" s="208" t="s">
        <v>19</v>
      </c>
      <c r="N299" s="209" t="s">
        <v>45</v>
      </c>
      <c r="O299" s="85"/>
      <c r="P299" s="210">
        <f>O299*H299</f>
        <v>0</v>
      </c>
      <c r="Q299" s="210">
        <v>0</v>
      </c>
      <c r="R299" s="210">
        <f>Q299*H299</f>
        <v>0</v>
      </c>
      <c r="S299" s="210">
        <v>0.034000000000000002</v>
      </c>
      <c r="T299" s="211">
        <f>S299*H299</f>
        <v>0.034000000000000002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12" t="s">
        <v>156</v>
      </c>
      <c r="AT299" s="212" t="s">
        <v>125</v>
      </c>
      <c r="AU299" s="212" t="s">
        <v>131</v>
      </c>
      <c r="AY299" s="18" t="s">
        <v>122</v>
      </c>
      <c r="BE299" s="213">
        <f>IF(N299="základní",J299,0)</f>
        <v>0</v>
      </c>
      <c r="BF299" s="213">
        <f>IF(N299="snížená",J299,0)</f>
        <v>0</v>
      </c>
      <c r="BG299" s="213">
        <f>IF(N299="zákl. přenesená",J299,0)</f>
        <v>0</v>
      </c>
      <c r="BH299" s="213">
        <f>IF(N299="sníž. přenesená",J299,0)</f>
        <v>0</v>
      </c>
      <c r="BI299" s="213">
        <f>IF(N299="nulová",J299,0)</f>
        <v>0</v>
      </c>
      <c r="BJ299" s="18" t="s">
        <v>131</v>
      </c>
      <c r="BK299" s="213">
        <f>ROUND(I299*H299,2)</f>
        <v>0</v>
      </c>
      <c r="BL299" s="18" t="s">
        <v>156</v>
      </c>
      <c r="BM299" s="212" t="s">
        <v>497</v>
      </c>
    </row>
    <row r="300" s="13" customFormat="1">
      <c r="A300" s="13"/>
      <c r="B300" s="214"/>
      <c r="C300" s="215"/>
      <c r="D300" s="216" t="s">
        <v>133</v>
      </c>
      <c r="E300" s="217" t="s">
        <v>19</v>
      </c>
      <c r="F300" s="218" t="s">
        <v>498</v>
      </c>
      <c r="G300" s="215"/>
      <c r="H300" s="217" t="s">
        <v>19</v>
      </c>
      <c r="I300" s="219"/>
      <c r="J300" s="215"/>
      <c r="K300" s="215"/>
      <c r="L300" s="220"/>
      <c r="M300" s="221"/>
      <c r="N300" s="222"/>
      <c r="O300" s="222"/>
      <c r="P300" s="222"/>
      <c r="Q300" s="222"/>
      <c r="R300" s="222"/>
      <c r="S300" s="222"/>
      <c r="T300" s="22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24" t="s">
        <v>133</v>
      </c>
      <c r="AU300" s="224" t="s">
        <v>131</v>
      </c>
      <c r="AV300" s="13" t="s">
        <v>81</v>
      </c>
      <c r="AW300" s="13" t="s">
        <v>35</v>
      </c>
      <c r="AX300" s="13" t="s">
        <v>73</v>
      </c>
      <c r="AY300" s="224" t="s">
        <v>122</v>
      </c>
    </row>
    <row r="301" s="14" customFormat="1">
      <c r="A301" s="14"/>
      <c r="B301" s="225"/>
      <c r="C301" s="226"/>
      <c r="D301" s="216" t="s">
        <v>133</v>
      </c>
      <c r="E301" s="227" t="s">
        <v>19</v>
      </c>
      <c r="F301" s="228" t="s">
        <v>81</v>
      </c>
      <c r="G301" s="226"/>
      <c r="H301" s="229">
        <v>1</v>
      </c>
      <c r="I301" s="230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35" t="s">
        <v>133</v>
      </c>
      <c r="AU301" s="235" t="s">
        <v>131</v>
      </c>
      <c r="AV301" s="14" t="s">
        <v>131</v>
      </c>
      <c r="AW301" s="14" t="s">
        <v>35</v>
      </c>
      <c r="AX301" s="14" t="s">
        <v>81</v>
      </c>
      <c r="AY301" s="235" t="s">
        <v>122</v>
      </c>
    </row>
    <row r="302" s="2" customFormat="1">
      <c r="A302" s="39"/>
      <c r="B302" s="40"/>
      <c r="C302" s="201" t="s">
        <v>499</v>
      </c>
      <c r="D302" s="201" t="s">
        <v>125</v>
      </c>
      <c r="E302" s="202" t="s">
        <v>500</v>
      </c>
      <c r="F302" s="203" t="s">
        <v>501</v>
      </c>
      <c r="G302" s="204" t="s">
        <v>405</v>
      </c>
      <c r="H302" s="261"/>
      <c r="I302" s="206"/>
      <c r="J302" s="207">
        <f>ROUND(I302*H302,2)</f>
        <v>0</v>
      </c>
      <c r="K302" s="203" t="s">
        <v>129</v>
      </c>
      <c r="L302" s="45"/>
      <c r="M302" s="208" t="s">
        <v>19</v>
      </c>
      <c r="N302" s="209" t="s">
        <v>45</v>
      </c>
      <c r="O302" s="85"/>
      <c r="P302" s="210">
        <f>O302*H302</f>
        <v>0</v>
      </c>
      <c r="Q302" s="210">
        <v>0</v>
      </c>
      <c r="R302" s="210">
        <f>Q302*H302</f>
        <v>0</v>
      </c>
      <c r="S302" s="210">
        <v>0</v>
      </c>
      <c r="T302" s="211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12" t="s">
        <v>156</v>
      </c>
      <c r="AT302" s="212" t="s">
        <v>125</v>
      </c>
      <c r="AU302" s="212" t="s">
        <v>131</v>
      </c>
      <c r="AY302" s="18" t="s">
        <v>122</v>
      </c>
      <c r="BE302" s="213">
        <f>IF(N302="základní",J302,0)</f>
        <v>0</v>
      </c>
      <c r="BF302" s="213">
        <f>IF(N302="snížená",J302,0)</f>
        <v>0</v>
      </c>
      <c r="BG302" s="213">
        <f>IF(N302="zákl. přenesená",J302,0)</f>
        <v>0</v>
      </c>
      <c r="BH302" s="213">
        <f>IF(N302="sníž. přenesená",J302,0)</f>
        <v>0</v>
      </c>
      <c r="BI302" s="213">
        <f>IF(N302="nulová",J302,0)</f>
        <v>0</v>
      </c>
      <c r="BJ302" s="18" t="s">
        <v>131</v>
      </c>
      <c r="BK302" s="213">
        <f>ROUND(I302*H302,2)</f>
        <v>0</v>
      </c>
      <c r="BL302" s="18" t="s">
        <v>156</v>
      </c>
      <c r="BM302" s="212" t="s">
        <v>502</v>
      </c>
    </row>
    <row r="303" s="12" customFormat="1" ht="22.8" customHeight="1">
      <c r="A303" s="12"/>
      <c r="B303" s="185"/>
      <c r="C303" s="186"/>
      <c r="D303" s="187" t="s">
        <v>72</v>
      </c>
      <c r="E303" s="199" t="s">
        <v>503</v>
      </c>
      <c r="F303" s="199" t="s">
        <v>504</v>
      </c>
      <c r="G303" s="186"/>
      <c r="H303" s="186"/>
      <c r="I303" s="189"/>
      <c r="J303" s="200">
        <f>BK303</f>
        <v>0</v>
      </c>
      <c r="K303" s="186"/>
      <c r="L303" s="191"/>
      <c r="M303" s="192"/>
      <c r="N303" s="193"/>
      <c r="O303" s="193"/>
      <c r="P303" s="194">
        <f>SUM(P304:P310)</f>
        <v>0</v>
      </c>
      <c r="Q303" s="193"/>
      <c r="R303" s="194">
        <f>SUM(R304:R310)</f>
        <v>0.001</v>
      </c>
      <c r="S303" s="193"/>
      <c r="T303" s="195">
        <f>SUM(T304:T310)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196" t="s">
        <v>131</v>
      </c>
      <c r="AT303" s="197" t="s">
        <v>72</v>
      </c>
      <c r="AU303" s="197" t="s">
        <v>81</v>
      </c>
      <c r="AY303" s="196" t="s">
        <v>122</v>
      </c>
      <c r="BK303" s="198">
        <f>SUM(BK304:BK310)</f>
        <v>0</v>
      </c>
    </row>
    <row r="304" s="2" customFormat="1" ht="16.5" customHeight="1">
      <c r="A304" s="39"/>
      <c r="B304" s="40"/>
      <c r="C304" s="201" t="s">
        <v>505</v>
      </c>
      <c r="D304" s="201" t="s">
        <v>125</v>
      </c>
      <c r="E304" s="202" t="s">
        <v>506</v>
      </c>
      <c r="F304" s="203" t="s">
        <v>507</v>
      </c>
      <c r="G304" s="204" t="s">
        <v>150</v>
      </c>
      <c r="H304" s="205">
        <v>4</v>
      </c>
      <c r="I304" s="206"/>
      <c r="J304" s="207">
        <f>ROUND(I304*H304,2)</f>
        <v>0</v>
      </c>
      <c r="K304" s="203" t="s">
        <v>129</v>
      </c>
      <c r="L304" s="45"/>
      <c r="M304" s="208" t="s">
        <v>19</v>
      </c>
      <c r="N304" s="209" t="s">
        <v>45</v>
      </c>
      <c r="O304" s="85"/>
      <c r="P304" s="210">
        <f>O304*H304</f>
        <v>0</v>
      </c>
      <c r="Q304" s="210">
        <v>0</v>
      </c>
      <c r="R304" s="210">
        <f>Q304*H304</f>
        <v>0</v>
      </c>
      <c r="S304" s="210">
        <v>0</v>
      </c>
      <c r="T304" s="211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12" t="s">
        <v>156</v>
      </c>
      <c r="AT304" s="212" t="s">
        <v>125</v>
      </c>
      <c r="AU304" s="212" t="s">
        <v>131</v>
      </c>
      <c r="AY304" s="18" t="s">
        <v>122</v>
      </c>
      <c r="BE304" s="213">
        <f>IF(N304="základní",J304,0)</f>
        <v>0</v>
      </c>
      <c r="BF304" s="213">
        <f>IF(N304="snížená",J304,0)</f>
        <v>0</v>
      </c>
      <c r="BG304" s="213">
        <f>IF(N304="zákl. přenesená",J304,0)</f>
        <v>0</v>
      </c>
      <c r="BH304" s="213">
        <f>IF(N304="sníž. přenesená",J304,0)</f>
        <v>0</v>
      </c>
      <c r="BI304" s="213">
        <f>IF(N304="nulová",J304,0)</f>
        <v>0</v>
      </c>
      <c r="BJ304" s="18" t="s">
        <v>131</v>
      </c>
      <c r="BK304" s="213">
        <f>ROUND(I304*H304,2)</f>
        <v>0</v>
      </c>
      <c r="BL304" s="18" t="s">
        <v>156</v>
      </c>
      <c r="BM304" s="212" t="s">
        <v>508</v>
      </c>
    </row>
    <row r="305" s="13" customFormat="1">
      <c r="A305" s="13"/>
      <c r="B305" s="214"/>
      <c r="C305" s="215"/>
      <c r="D305" s="216" t="s">
        <v>133</v>
      </c>
      <c r="E305" s="217" t="s">
        <v>19</v>
      </c>
      <c r="F305" s="218" t="s">
        <v>509</v>
      </c>
      <c r="G305" s="215"/>
      <c r="H305" s="217" t="s">
        <v>19</v>
      </c>
      <c r="I305" s="219"/>
      <c r="J305" s="215"/>
      <c r="K305" s="215"/>
      <c r="L305" s="220"/>
      <c r="M305" s="221"/>
      <c r="N305" s="222"/>
      <c r="O305" s="222"/>
      <c r="P305" s="222"/>
      <c r="Q305" s="222"/>
      <c r="R305" s="222"/>
      <c r="S305" s="222"/>
      <c r="T305" s="22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24" t="s">
        <v>133</v>
      </c>
      <c r="AU305" s="224" t="s">
        <v>131</v>
      </c>
      <c r="AV305" s="13" t="s">
        <v>81</v>
      </c>
      <c r="AW305" s="13" t="s">
        <v>35</v>
      </c>
      <c r="AX305" s="13" t="s">
        <v>73</v>
      </c>
      <c r="AY305" s="224" t="s">
        <v>122</v>
      </c>
    </row>
    <row r="306" s="14" customFormat="1">
      <c r="A306" s="14"/>
      <c r="B306" s="225"/>
      <c r="C306" s="226"/>
      <c r="D306" s="216" t="s">
        <v>133</v>
      </c>
      <c r="E306" s="227" t="s">
        <v>19</v>
      </c>
      <c r="F306" s="228" t="s">
        <v>130</v>
      </c>
      <c r="G306" s="226"/>
      <c r="H306" s="229">
        <v>4</v>
      </c>
      <c r="I306" s="230"/>
      <c r="J306" s="226"/>
      <c r="K306" s="226"/>
      <c r="L306" s="231"/>
      <c r="M306" s="232"/>
      <c r="N306" s="233"/>
      <c r="O306" s="233"/>
      <c r="P306" s="233"/>
      <c r="Q306" s="233"/>
      <c r="R306" s="233"/>
      <c r="S306" s="233"/>
      <c r="T306" s="23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35" t="s">
        <v>133</v>
      </c>
      <c r="AU306" s="235" t="s">
        <v>131</v>
      </c>
      <c r="AV306" s="14" t="s">
        <v>131</v>
      </c>
      <c r="AW306" s="14" t="s">
        <v>35</v>
      </c>
      <c r="AX306" s="14" t="s">
        <v>81</v>
      </c>
      <c r="AY306" s="235" t="s">
        <v>122</v>
      </c>
    </row>
    <row r="307" s="2" customFormat="1" ht="16.5" customHeight="1">
      <c r="A307" s="39"/>
      <c r="B307" s="40"/>
      <c r="C307" s="236" t="s">
        <v>510</v>
      </c>
      <c r="D307" s="236" t="s">
        <v>142</v>
      </c>
      <c r="E307" s="237" t="s">
        <v>511</v>
      </c>
      <c r="F307" s="238" t="s">
        <v>512</v>
      </c>
      <c r="G307" s="239" t="s">
        <v>150</v>
      </c>
      <c r="H307" s="240">
        <v>4</v>
      </c>
      <c r="I307" s="241"/>
      <c r="J307" s="242">
        <f>ROUND(I307*H307,2)</f>
        <v>0</v>
      </c>
      <c r="K307" s="238" t="s">
        <v>129</v>
      </c>
      <c r="L307" s="243"/>
      <c r="M307" s="244" t="s">
        <v>19</v>
      </c>
      <c r="N307" s="245" t="s">
        <v>45</v>
      </c>
      <c r="O307" s="85"/>
      <c r="P307" s="210">
        <f>O307*H307</f>
        <v>0</v>
      </c>
      <c r="Q307" s="210">
        <v>0.00025000000000000001</v>
      </c>
      <c r="R307" s="210">
        <f>Q307*H307</f>
        <v>0.001</v>
      </c>
      <c r="S307" s="210">
        <v>0</v>
      </c>
      <c r="T307" s="21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12" t="s">
        <v>279</v>
      </c>
      <c r="AT307" s="212" t="s">
        <v>142</v>
      </c>
      <c r="AU307" s="212" t="s">
        <v>131</v>
      </c>
      <c r="AY307" s="18" t="s">
        <v>122</v>
      </c>
      <c r="BE307" s="213">
        <f>IF(N307="základní",J307,0)</f>
        <v>0</v>
      </c>
      <c r="BF307" s="213">
        <f>IF(N307="snížená",J307,0)</f>
        <v>0</v>
      </c>
      <c r="BG307" s="213">
        <f>IF(N307="zákl. přenesená",J307,0)</f>
        <v>0</v>
      </c>
      <c r="BH307" s="213">
        <f>IF(N307="sníž. přenesená",J307,0)</f>
        <v>0</v>
      </c>
      <c r="BI307" s="213">
        <f>IF(N307="nulová",J307,0)</f>
        <v>0</v>
      </c>
      <c r="BJ307" s="18" t="s">
        <v>131</v>
      </c>
      <c r="BK307" s="213">
        <f>ROUND(I307*H307,2)</f>
        <v>0</v>
      </c>
      <c r="BL307" s="18" t="s">
        <v>156</v>
      </c>
      <c r="BM307" s="212" t="s">
        <v>513</v>
      </c>
    </row>
    <row r="308" s="2" customFormat="1" ht="16.5" customHeight="1">
      <c r="A308" s="39"/>
      <c r="B308" s="40"/>
      <c r="C308" s="201" t="s">
        <v>514</v>
      </c>
      <c r="D308" s="201" t="s">
        <v>125</v>
      </c>
      <c r="E308" s="202" t="s">
        <v>515</v>
      </c>
      <c r="F308" s="203" t="s">
        <v>516</v>
      </c>
      <c r="G308" s="204" t="s">
        <v>162</v>
      </c>
      <c r="H308" s="205">
        <v>7.2000000000000002</v>
      </c>
      <c r="I308" s="206"/>
      <c r="J308" s="207">
        <f>ROUND(I308*H308,2)</f>
        <v>0</v>
      </c>
      <c r="K308" s="203" t="s">
        <v>19</v>
      </c>
      <c r="L308" s="45"/>
      <c r="M308" s="208" t="s">
        <v>19</v>
      </c>
      <c r="N308" s="209" t="s">
        <v>45</v>
      </c>
      <c r="O308" s="85"/>
      <c r="P308" s="210">
        <f>O308*H308</f>
        <v>0</v>
      </c>
      <c r="Q308" s="210">
        <v>0</v>
      </c>
      <c r="R308" s="210">
        <f>Q308*H308</f>
        <v>0</v>
      </c>
      <c r="S308" s="210">
        <v>0</v>
      </c>
      <c r="T308" s="211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12" t="s">
        <v>156</v>
      </c>
      <c r="AT308" s="212" t="s">
        <v>125</v>
      </c>
      <c r="AU308" s="212" t="s">
        <v>131</v>
      </c>
      <c r="AY308" s="18" t="s">
        <v>122</v>
      </c>
      <c r="BE308" s="213">
        <f>IF(N308="základní",J308,0)</f>
        <v>0</v>
      </c>
      <c r="BF308" s="213">
        <f>IF(N308="snížená",J308,0)</f>
        <v>0</v>
      </c>
      <c r="BG308" s="213">
        <f>IF(N308="zákl. přenesená",J308,0)</f>
        <v>0</v>
      </c>
      <c r="BH308" s="213">
        <f>IF(N308="sníž. přenesená",J308,0)</f>
        <v>0</v>
      </c>
      <c r="BI308" s="213">
        <f>IF(N308="nulová",J308,0)</f>
        <v>0</v>
      </c>
      <c r="BJ308" s="18" t="s">
        <v>131</v>
      </c>
      <c r="BK308" s="213">
        <f>ROUND(I308*H308,2)</f>
        <v>0</v>
      </c>
      <c r="BL308" s="18" t="s">
        <v>156</v>
      </c>
      <c r="BM308" s="212" t="s">
        <v>517</v>
      </c>
    </row>
    <row r="309" s="2" customFormat="1" ht="16.5" customHeight="1">
      <c r="A309" s="39"/>
      <c r="B309" s="40"/>
      <c r="C309" s="201" t="s">
        <v>518</v>
      </c>
      <c r="D309" s="201" t="s">
        <v>125</v>
      </c>
      <c r="E309" s="202" t="s">
        <v>519</v>
      </c>
      <c r="F309" s="203" t="s">
        <v>520</v>
      </c>
      <c r="G309" s="204" t="s">
        <v>162</v>
      </c>
      <c r="H309" s="205">
        <v>136.80000000000001</v>
      </c>
      <c r="I309" s="206"/>
      <c r="J309" s="207">
        <f>ROUND(I309*H309,2)</f>
        <v>0</v>
      </c>
      <c r="K309" s="203" t="s">
        <v>19</v>
      </c>
      <c r="L309" s="45"/>
      <c r="M309" s="208" t="s">
        <v>19</v>
      </c>
      <c r="N309" s="209" t="s">
        <v>45</v>
      </c>
      <c r="O309" s="85"/>
      <c r="P309" s="210">
        <f>O309*H309</f>
        <v>0</v>
      </c>
      <c r="Q309" s="210">
        <v>0</v>
      </c>
      <c r="R309" s="210">
        <f>Q309*H309</f>
        <v>0</v>
      </c>
      <c r="S309" s="210">
        <v>0</v>
      </c>
      <c r="T309" s="211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12" t="s">
        <v>156</v>
      </c>
      <c r="AT309" s="212" t="s">
        <v>125</v>
      </c>
      <c r="AU309" s="212" t="s">
        <v>131</v>
      </c>
      <c r="AY309" s="18" t="s">
        <v>122</v>
      </c>
      <c r="BE309" s="213">
        <f>IF(N309="základní",J309,0)</f>
        <v>0</v>
      </c>
      <c r="BF309" s="213">
        <f>IF(N309="snížená",J309,0)</f>
        <v>0</v>
      </c>
      <c r="BG309" s="213">
        <f>IF(N309="zákl. přenesená",J309,0)</f>
        <v>0</v>
      </c>
      <c r="BH309" s="213">
        <f>IF(N309="sníž. přenesená",J309,0)</f>
        <v>0</v>
      </c>
      <c r="BI309" s="213">
        <f>IF(N309="nulová",J309,0)</f>
        <v>0</v>
      </c>
      <c r="BJ309" s="18" t="s">
        <v>131</v>
      </c>
      <c r="BK309" s="213">
        <f>ROUND(I309*H309,2)</f>
        <v>0</v>
      </c>
      <c r="BL309" s="18" t="s">
        <v>156</v>
      </c>
      <c r="BM309" s="212" t="s">
        <v>521</v>
      </c>
    </row>
    <row r="310" s="2" customFormat="1">
      <c r="A310" s="39"/>
      <c r="B310" s="40"/>
      <c r="C310" s="201" t="s">
        <v>522</v>
      </c>
      <c r="D310" s="201" t="s">
        <v>125</v>
      </c>
      <c r="E310" s="202" t="s">
        <v>523</v>
      </c>
      <c r="F310" s="203" t="s">
        <v>524</v>
      </c>
      <c r="G310" s="204" t="s">
        <v>405</v>
      </c>
      <c r="H310" s="261"/>
      <c r="I310" s="206"/>
      <c r="J310" s="207">
        <f>ROUND(I310*H310,2)</f>
        <v>0</v>
      </c>
      <c r="K310" s="203" t="s">
        <v>129</v>
      </c>
      <c r="L310" s="45"/>
      <c r="M310" s="208" t="s">
        <v>19</v>
      </c>
      <c r="N310" s="209" t="s">
        <v>45</v>
      </c>
      <c r="O310" s="85"/>
      <c r="P310" s="210">
        <f>O310*H310</f>
        <v>0</v>
      </c>
      <c r="Q310" s="210">
        <v>0</v>
      </c>
      <c r="R310" s="210">
        <f>Q310*H310</f>
        <v>0</v>
      </c>
      <c r="S310" s="210">
        <v>0</v>
      </c>
      <c r="T310" s="211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12" t="s">
        <v>156</v>
      </c>
      <c r="AT310" s="212" t="s">
        <v>125</v>
      </c>
      <c r="AU310" s="212" t="s">
        <v>131</v>
      </c>
      <c r="AY310" s="18" t="s">
        <v>122</v>
      </c>
      <c r="BE310" s="213">
        <f>IF(N310="základní",J310,0)</f>
        <v>0</v>
      </c>
      <c r="BF310" s="213">
        <f>IF(N310="snížená",J310,0)</f>
        <v>0</v>
      </c>
      <c r="BG310" s="213">
        <f>IF(N310="zákl. přenesená",J310,0)</f>
        <v>0</v>
      </c>
      <c r="BH310" s="213">
        <f>IF(N310="sníž. přenesená",J310,0)</f>
        <v>0</v>
      </c>
      <c r="BI310" s="213">
        <f>IF(N310="nulová",J310,0)</f>
        <v>0</v>
      </c>
      <c r="BJ310" s="18" t="s">
        <v>131</v>
      </c>
      <c r="BK310" s="213">
        <f>ROUND(I310*H310,2)</f>
        <v>0</v>
      </c>
      <c r="BL310" s="18" t="s">
        <v>156</v>
      </c>
      <c r="BM310" s="212" t="s">
        <v>525</v>
      </c>
    </row>
    <row r="311" s="12" customFormat="1" ht="22.8" customHeight="1">
      <c r="A311" s="12"/>
      <c r="B311" s="185"/>
      <c r="C311" s="186"/>
      <c r="D311" s="187" t="s">
        <v>72</v>
      </c>
      <c r="E311" s="199" t="s">
        <v>526</v>
      </c>
      <c r="F311" s="199" t="s">
        <v>527</v>
      </c>
      <c r="G311" s="186"/>
      <c r="H311" s="186"/>
      <c r="I311" s="189"/>
      <c r="J311" s="200">
        <f>BK311</f>
        <v>0</v>
      </c>
      <c r="K311" s="186"/>
      <c r="L311" s="191"/>
      <c r="M311" s="192"/>
      <c r="N311" s="193"/>
      <c r="O311" s="193"/>
      <c r="P311" s="194">
        <f>SUM(P312:P329)</f>
        <v>0</v>
      </c>
      <c r="Q311" s="193"/>
      <c r="R311" s="194">
        <f>SUM(R312:R329)</f>
        <v>0.12315632000000001</v>
      </c>
      <c r="S311" s="193"/>
      <c r="T311" s="195">
        <f>SUM(T312:T329)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196" t="s">
        <v>131</v>
      </c>
      <c r="AT311" s="197" t="s">
        <v>72</v>
      </c>
      <c r="AU311" s="197" t="s">
        <v>81</v>
      </c>
      <c r="AY311" s="196" t="s">
        <v>122</v>
      </c>
      <c r="BK311" s="198">
        <f>SUM(BK312:BK329)</f>
        <v>0</v>
      </c>
    </row>
    <row r="312" s="2" customFormat="1" ht="16.5" customHeight="1">
      <c r="A312" s="39"/>
      <c r="B312" s="40"/>
      <c r="C312" s="201" t="s">
        <v>528</v>
      </c>
      <c r="D312" s="201" t="s">
        <v>125</v>
      </c>
      <c r="E312" s="202" t="s">
        <v>529</v>
      </c>
      <c r="F312" s="203" t="s">
        <v>530</v>
      </c>
      <c r="G312" s="204" t="s">
        <v>531</v>
      </c>
      <c r="H312" s="205">
        <v>115.27200000000001</v>
      </c>
      <c r="I312" s="206"/>
      <c r="J312" s="207">
        <f>ROUND(I312*H312,2)</f>
        <v>0</v>
      </c>
      <c r="K312" s="203" t="s">
        <v>129</v>
      </c>
      <c r="L312" s="45"/>
      <c r="M312" s="208" t="s">
        <v>19</v>
      </c>
      <c r="N312" s="209" t="s">
        <v>45</v>
      </c>
      <c r="O312" s="85"/>
      <c r="P312" s="210">
        <f>O312*H312</f>
        <v>0</v>
      </c>
      <c r="Q312" s="210">
        <v>6.0000000000000002E-05</v>
      </c>
      <c r="R312" s="210">
        <f>Q312*H312</f>
        <v>0.0069163200000000001</v>
      </c>
      <c r="S312" s="210">
        <v>0</v>
      </c>
      <c r="T312" s="211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12" t="s">
        <v>156</v>
      </c>
      <c r="AT312" s="212" t="s">
        <v>125</v>
      </c>
      <c r="AU312" s="212" t="s">
        <v>131</v>
      </c>
      <c r="AY312" s="18" t="s">
        <v>122</v>
      </c>
      <c r="BE312" s="213">
        <f>IF(N312="základní",J312,0)</f>
        <v>0</v>
      </c>
      <c r="BF312" s="213">
        <f>IF(N312="snížená",J312,0)</f>
        <v>0</v>
      </c>
      <c r="BG312" s="213">
        <f>IF(N312="zákl. přenesená",J312,0)</f>
        <v>0</v>
      </c>
      <c r="BH312" s="213">
        <f>IF(N312="sníž. přenesená",J312,0)</f>
        <v>0</v>
      </c>
      <c r="BI312" s="213">
        <f>IF(N312="nulová",J312,0)</f>
        <v>0</v>
      </c>
      <c r="BJ312" s="18" t="s">
        <v>131</v>
      </c>
      <c r="BK312" s="213">
        <f>ROUND(I312*H312,2)</f>
        <v>0</v>
      </c>
      <c r="BL312" s="18" t="s">
        <v>156</v>
      </c>
      <c r="BM312" s="212" t="s">
        <v>532</v>
      </c>
    </row>
    <row r="313" s="13" customFormat="1">
      <c r="A313" s="13"/>
      <c r="B313" s="214"/>
      <c r="C313" s="215"/>
      <c r="D313" s="216" t="s">
        <v>133</v>
      </c>
      <c r="E313" s="217" t="s">
        <v>19</v>
      </c>
      <c r="F313" s="218" t="s">
        <v>533</v>
      </c>
      <c r="G313" s="215"/>
      <c r="H313" s="217" t="s">
        <v>19</v>
      </c>
      <c r="I313" s="219"/>
      <c r="J313" s="215"/>
      <c r="K313" s="215"/>
      <c r="L313" s="220"/>
      <c r="M313" s="221"/>
      <c r="N313" s="222"/>
      <c r="O313" s="222"/>
      <c r="P313" s="222"/>
      <c r="Q313" s="222"/>
      <c r="R313" s="222"/>
      <c r="S313" s="222"/>
      <c r="T313" s="22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24" t="s">
        <v>133</v>
      </c>
      <c r="AU313" s="224" t="s">
        <v>131</v>
      </c>
      <c r="AV313" s="13" t="s">
        <v>81</v>
      </c>
      <c r="AW313" s="13" t="s">
        <v>35</v>
      </c>
      <c r="AX313" s="13" t="s">
        <v>73</v>
      </c>
      <c r="AY313" s="224" t="s">
        <v>122</v>
      </c>
    </row>
    <row r="314" s="13" customFormat="1">
      <c r="A314" s="13"/>
      <c r="B314" s="214"/>
      <c r="C314" s="215"/>
      <c r="D314" s="216" t="s">
        <v>133</v>
      </c>
      <c r="E314" s="217" t="s">
        <v>19</v>
      </c>
      <c r="F314" s="218" t="s">
        <v>534</v>
      </c>
      <c r="G314" s="215"/>
      <c r="H314" s="217" t="s">
        <v>19</v>
      </c>
      <c r="I314" s="219"/>
      <c r="J314" s="215"/>
      <c r="K314" s="215"/>
      <c r="L314" s="220"/>
      <c r="M314" s="221"/>
      <c r="N314" s="222"/>
      <c r="O314" s="222"/>
      <c r="P314" s="222"/>
      <c r="Q314" s="222"/>
      <c r="R314" s="222"/>
      <c r="S314" s="222"/>
      <c r="T314" s="22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24" t="s">
        <v>133</v>
      </c>
      <c r="AU314" s="224" t="s">
        <v>131</v>
      </c>
      <c r="AV314" s="13" t="s">
        <v>81</v>
      </c>
      <c r="AW314" s="13" t="s">
        <v>35</v>
      </c>
      <c r="AX314" s="13" t="s">
        <v>73</v>
      </c>
      <c r="AY314" s="224" t="s">
        <v>122</v>
      </c>
    </row>
    <row r="315" s="14" customFormat="1">
      <c r="A315" s="14"/>
      <c r="B315" s="225"/>
      <c r="C315" s="226"/>
      <c r="D315" s="216" t="s">
        <v>133</v>
      </c>
      <c r="E315" s="227" t="s">
        <v>19</v>
      </c>
      <c r="F315" s="228" t="s">
        <v>535</v>
      </c>
      <c r="G315" s="226"/>
      <c r="H315" s="229">
        <v>15.552</v>
      </c>
      <c r="I315" s="230"/>
      <c r="J315" s="226"/>
      <c r="K315" s="226"/>
      <c r="L315" s="231"/>
      <c r="M315" s="232"/>
      <c r="N315" s="233"/>
      <c r="O315" s="233"/>
      <c r="P315" s="233"/>
      <c r="Q315" s="233"/>
      <c r="R315" s="233"/>
      <c r="S315" s="233"/>
      <c r="T315" s="23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35" t="s">
        <v>133</v>
      </c>
      <c r="AU315" s="235" t="s">
        <v>131</v>
      </c>
      <c r="AV315" s="14" t="s">
        <v>131</v>
      </c>
      <c r="AW315" s="14" t="s">
        <v>35</v>
      </c>
      <c r="AX315" s="14" t="s">
        <v>73</v>
      </c>
      <c r="AY315" s="235" t="s">
        <v>122</v>
      </c>
    </row>
    <row r="316" s="13" customFormat="1">
      <c r="A316" s="13"/>
      <c r="B316" s="214"/>
      <c r="C316" s="215"/>
      <c r="D316" s="216" t="s">
        <v>133</v>
      </c>
      <c r="E316" s="217" t="s">
        <v>19</v>
      </c>
      <c r="F316" s="218" t="s">
        <v>536</v>
      </c>
      <c r="G316" s="215"/>
      <c r="H316" s="217" t="s">
        <v>19</v>
      </c>
      <c r="I316" s="219"/>
      <c r="J316" s="215"/>
      <c r="K316" s="215"/>
      <c r="L316" s="220"/>
      <c r="M316" s="221"/>
      <c r="N316" s="222"/>
      <c r="O316" s="222"/>
      <c r="P316" s="222"/>
      <c r="Q316" s="222"/>
      <c r="R316" s="222"/>
      <c r="S316" s="222"/>
      <c r="T316" s="22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24" t="s">
        <v>133</v>
      </c>
      <c r="AU316" s="224" t="s">
        <v>131</v>
      </c>
      <c r="AV316" s="13" t="s">
        <v>81</v>
      </c>
      <c r="AW316" s="13" t="s">
        <v>35</v>
      </c>
      <c r="AX316" s="13" t="s">
        <v>73</v>
      </c>
      <c r="AY316" s="224" t="s">
        <v>122</v>
      </c>
    </row>
    <row r="317" s="14" customFormat="1">
      <c r="A317" s="14"/>
      <c r="B317" s="225"/>
      <c r="C317" s="226"/>
      <c r="D317" s="216" t="s">
        <v>133</v>
      </c>
      <c r="E317" s="227" t="s">
        <v>19</v>
      </c>
      <c r="F317" s="228" t="s">
        <v>537</v>
      </c>
      <c r="G317" s="226"/>
      <c r="H317" s="229">
        <v>99.719999999999999</v>
      </c>
      <c r="I317" s="230"/>
      <c r="J317" s="226"/>
      <c r="K317" s="226"/>
      <c r="L317" s="231"/>
      <c r="M317" s="232"/>
      <c r="N317" s="233"/>
      <c r="O317" s="233"/>
      <c r="P317" s="233"/>
      <c r="Q317" s="233"/>
      <c r="R317" s="233"/>
      <c r="S317" s="233"/>
      <c r="T317" s="23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35" t="s">
        <v>133</v>
      </c>
      <c r="AU317" s="235" t="s">
        <v>131</v>
      </c>
      <c r="AV317" s="14" t="s">
        <v>131</v>
      </c>
      <c r="AW317" s="14" t="s">
        <v>35</v>
      </c>
      <c r="AX317" s="14" t="s">
        <v>73</v>
      </c>
      <c r="AY317" s="235" t="s">
        <v>122</v>
      </c>
    </row>
    <row r="318" s="15" customFormat="1">
      <c r="A318" s="15"/>
      <c r="B318" s="246"/>
      <c r="C318" s="247"/>
      <c r="D318" s="216" t="s">
        <v>133</v>
      </c>
      <c r="E318" s="248" t="s">
        <v>19</v>
      </c>
      <c r="F318" s="249" t="s">
        <v>233</v>
      </c>
      <c r="G318" s="247"/>
      <c r="H318" s="250">
        <v>115.27200000000001</v>
      </c>
      <c r="I318" s="251"/>
      <c r="J318" s="247"/>
      <c r="K318" s="247"/>
      <c r="L318" s="252"/>
      <c r="M318" s="253"/>
      <c r="N318" s="254"/>
      <c r="O318" s="254"/>
      <c r="P318" s="254"/>
      <c r="Q318" s="254"/>
      <c r="R318" s="254"/>
      <c r="S318" s="254"/>
      <c r="T318" s="25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56" t="s">
        <v>133</v>
      </c>
      <c r="AU318" s="256" t="s">
        <v>131</v>
      </c>
      <c r="AV318" s="15" t="s">
        <v>130</v>
      </c>
      <c r="AW318" s="15" t="s">
        <v>35</v>
      </c>
      <c r="AX318" s="15" t="s">
        <v>81</v>
      </c>
      <c r="AY318" s="256" t="s">
        <v>122</v>
      </c>
    </row>
    <row r="319" s="2" customFormat="1" ht="16.5" customHeight="1">
      <c r="A319" s="39"/>
      <c r="B319" s="40"/>
      <c r="C319" s="236" t="s">
        <v>538</v>
      </c>
      <c r="D319" s="236" t="s">
        <v>142</v>
      </c>
      <c r="E319" s="237" t="s">
        <v>539</v>
      </c>
      <c r="F319" s="238" t="s">
        <v>540</v>
      </c>
      <c r="G319" s="239" t="s">
        <v>225</v>
      </c>
      <c r="H319" s="240">
        <v>0.016</v>
      </c>
      <c r="I319" s="241"/>
      <c r="J319" s="242">
        <f>ROUND(I319*H319,2)</f>
        <v>0</v>
      </c>
      <c r="K319" s="238" t="s">
        <v>129</v>
      </c>
      <c r="L319" s="243"/>
      <c r="M319" s="244" t="s">
        <v>19</v>
      </c>
      <c r="N319" s="245" t="s">
        <v>45</v>
      </c>
      <c r="O319" s="85"/>
      <c r="P319" s="210">
        <f>O319*H319</f>
        <v>0</v>
      </c>
      <c r="Q319" s="210">
        <v>1</v>
      </c>
      <c r="R319" s="210">
        <f>Q319*H319</f>
        <v>0.016</v>
      </c>
      <c r="S319" s="210">
        <v>0</v>
      </c>
      <c r="T319" s="21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12" t="s">
        <v>279</v>
      </c>
      <c r="AT319" s="212" t="s">
        <v>142</v>
      </c>
      <c r="AU319" s="212" t="s">
        <v>131</v>
      </c>
      <c r="AY319" s="18" t="s">
        <v>122</v>
      </c>
      <c r="BE319" s="213">
        <f>IF(N319="základní",J319,0)</f>
        <v>0</v>
      </c>
      <c r="BF319" s="213">
        <f>IF(N319="snížená",J319,0)</f>
        <v>0</v>
      </c>
      <c r="BG319" s="213">
        <f>IF(N319="zákl. přenesená",J319,0)</f>
        <v>0</v>
      </c>
      <c r="BH319" s="213">
        <f>IF(N319="sníž. přenesená",J319,0)</f>
        <v>0</v>
      </c>
      <c r="BI319" s="213">
        <f>IF(N319="nulová",J319,0)</f>
        <v>0</v>
      </c>
      <c r="BJ319" s="18" t="s">
        <v>131</v>
      </c>
      <c r="BK319" s="213">
        <f>ROUND(I319*H319,2)</f>
        <v>0</v>
      </c>
      <c r="BL319" s="18" t="s">
        <v>156</v>
      </c>
      <c r="BM319" s="212" t="s">
        <v>541</v>
      </c>
    </row>
    <row r="320" s="13" customFormat="1">
      <c r="A320" s="13"/>
      <c r="B320" s="214"/>
      <c r="C320" s="215"/>
      <c r="D320" s="216" t="s">
        <v>133</v>
      </c>
      <c r="E320" s="217" t="s">
        <v>19</v>
      </c>
      <c r="F320" s="218" t="s">
        <v>534</v>
      </c>
      <c r="G320" s="215"/>
      <c r="H320" s="217" t="s">
        <v>19</v>
      </c>
      <c r="I320" s="219"/>
      <c r="J320" s="215"/>
      <c r="K320" s="215"/>
      <c r="L320" s="220"/>
      <c r="M320" s="221"/>
      <c r="N320" s="222"/>
      <c r="O320" s="222"/>
      <c r="P320" s="222"/>
      <c r="Q320" s="222"/>
      <c r="R320" s="222"/>
      <c r="S320" s="222"/>
      <c r="T320" s="22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24" t="s">
        <v>133</v>
      </c>
      <c r="AU320" s="224" t="s">
        <v>131</v>
      </c>
      <c r="AV320" s="13" t="s">
        <v>81</v>
      </c>
      <c r="AW320" s="13" t="s">
        <v>35</v>
      </c>
      <c r="AX320" s="13" t="s">
        <v>73</v>
      </c>
      <c r="AY320" s="224" t="s">
        <v>122</v>
      </c>
    </row>
    <row r="321" s="14" customFormat="1">
      <c r="A321" s="14"/>
      <c r="B321" s="225"/>
      <c r="C321" s="226"/>
      <c r="D321" s="216" t="s">
        <v>133</v>
      </c>
      <c r="E321" s="227" t="s">
        <v>19</v>
      </c>
      <c r="F321" s="228" t="s">
        <v>542</v>
      </c>
      <c r="G321" s="226"/>
      <c r="H321" s="229">
        <v>0.016</v>
      </c>
      <c r="I321" s="230"/>
      <c r="J321" s="226"/>
      <c r="K321" s="226"/>
      <c r="L321" s="231"/>
      <c r="M321" s="232"/>
      <c r="N321" s="233"/>
      <c r="O321" s="233"/>
      <c r="P321" s="233"/>
      <c r="Q321" s="233"/>
      <c r="R321" s="233"/>
      <c r="S321" s="233"/>
      <c r="T321" s="23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35" t="s">
        <v>133</v>
      </c>
      <c r="AU321" s="235" t="s">
        <v>131</v>
      </c>
      <c r="AV321" s="14" t="s">
        <v>131</v>
      </c>
      <c r="AW321" s="14" t="s">
        <v>35</v>
      </c>
      <c r="AX321" s="14" t="s">
        <v>81</v>
      </c>
      <c r="AY321" s="235" t="s">
        <v>122</v>
      </c>
    </row>
    <row r="322" s="2" customFormat="1" ht="16.5" customHeight="1">
      <c r="A322" s="39"/>
      <c r="B322" s="40"/>
      <c r="C322" s="236" t="s">
        <v>543</v>
      </c>
      <c r="D322" s="236" t="s">
        <v>142</v>
      </c>
      <c r="E322" s="237" t="s">
        <v>544</v>
      </c>
      <c r="F322" s="238" t="s">
        <v>545</v>
      </c>
      <c r="G322" s="239" t="s">
        <v>225</v>
      </c>
      <c r="H322" s="240">
        <v>0.10000000000000001</v>
      </c>
      <c r="I322" s="241"/>
      <c r="J322" s="242">
        <f>ROUND(I322*H322,2)</f>
        <v>0</v>
      </c>
      <c r="K322" s="238" t="s">
        <v>129</v>
      </c>
      <c r="L322" s="243"/>
      <c r="M322" s="244" t="s">
        <v>19</v>
      </c>
      <c r="N322" s="245" t="s">
        <v>45</v>
      </c>
      <c r="O322" s="85"/>
      <c r="P322" s="210">
        <f>O322*H322</f>
        <v>0</v>
      </c>
      <c r="Q322" s="210">
        <v>1</v>
      </c>
      <c r="R322" s="210">
        <f>Q322*H322</f>
        <v>0.10000000000000001</v>
      </c>
      <c r="S322" s="210">
        <v>0</v>
      </c>
      <c r="T322" s="211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12" t="s">
        <v>279</v>
      </c>
      <c r="AT322" s="212" t="s">
        <v>142</v>
      </c>
      <c r="AU322" s="212" t="s">
        <v>131</v>
      </c>
      <c r="AY322" s="18" t="s">
        <v>122</v>
      </c>
      <c r="BE322" s="213">
        <f>IF(N322="základní",J322,0)</f>
        <v>0</v>
      </c>
      <c r="BF322" s="213">
        <f>IF(N322="snížená",J322,0)</f>
        <v>0</v>
      </c>
      <c r="BG322" s="213">
        <f>IF(N322="zákl. přenesená",J322,0)</f>
        <v>0</v>
      </c>
      <c r="BH322" s="213">
        <f>IF(N322="sníž. přenesená",J322,0)</f>
        <v>0</v>
      </c>
      <c r="BI322" s="213">
        <f>IF(N322="nulová",J322,0)</f>
        <v>0</v>
      </c>
      <c r="BJ322" s="18" t="s">
        <v>131</v>
      </c>
      <c r="BK322" s="213">
        <f>ROUND(I322*H322,2)</f>
        <v>0</v>
      </c>
      <c r="BL322" s="18" t="s">
        <v>156</v>
      </c>
      <c r="BM322" s="212" t="s">
        <v>546</v>
      </c>
    </row>
    <row r="323" s="13" customFormat="1">
      <c r="A323" s="13"/>
      <c r="B323" s="214"/>
      <c r="C323" s="215"/>
      <c r="D323" s="216" t="s">
        <v>133</v>
      </c>
      <c r="E323" s="217" t="s">
        <v>19</v>
      </c>
      <c r="F323" s="218" t="s">
        <v>536</v>
      </c>
      <c r="G323" s="215"/>
      <c r="H323" s="217" t="s">
        <v>19</v>
      </c>
      <c r="I323" s="219"/>
      <c r="J323" s="215"/>
      <c r="K323" s="215"/>
      <c r="L323" s="220"/>
      <c r="M323" s="221"/>
      <c r="N323" s="222"/>
      <c r="O323" s="222"/>
      <c r="P323" s="222"/>
      <c r="Q323" s="222"/>
      <c r="R323" s="222"/>
      <c r="S323" s="222"/>
      <c r="T323" s="22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24" t="s">
        <v>133</v>
      </c>
      <c r="AU323" s="224" t="s">
        <v>131</v>
      </c>
      <c r="AV323" s="13" t="s">
        <v>81</v>
      </c>
      <c r="AW323" s="13" t="s">
        <v>35</v>
      </c>
      <c r="AX323" s="13" t="s">
        <v>73</v>
      </c>
      <c r="AY323" s="224" t="s">
        <v>122</v>
      </c>
    </row>
    <row r="324" s="14" customFormat="1">
      <c r="A324" s="14"/>
      <c r="B324" s="225"/>
      <c r="C324" s="226"/>
      <c r="D324" s="216" t="s">
        <v>133</v>
      </c>
      <c r="E324" s="227" t="s">
        <v>19</v>
      </c>
      <c r="F324" s="228" t="s">
        <v>547</v>
      </c>
      <c r="G324" s="226"/>
      <c r="H324" s="229">
        <v>0.10000000000000001</v>
      </c>
      <c r="I324" s="230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35" t="s">
        <v>133</v>
      </c>
      <c r="AU324" s="235" t="s">
        <v>131</v>
      </c>
      <c r="AV324" s="14" t="s">
        <v>131</v>
      </c>
      <c r="AW324" s="14" t="s">
        <v>35</v>
      </c>
      <c r="AX324" s="14" t="s">
        <v>81</v>
      </c>
      <c r="AY324" s="235" t="s">
        <v>122</v>
      </c>
    </row>
    <row r="325" s="2" customFormat="1" ht="24.15" customHeight="1">
      <c r="A325" s="39"/>
      <c r="B325" s="40"/>
      <c r="C325" s="236" t="s">
        <v>548</v>
      </c>
      <c r="D325" s="236" t="s">
        <v>142</v>
      </c>
      <c r="E325" s="237" t="s">
        <v>549</v>
      </c>
      <c r="F325" s="238" t="s">
        <v>550</v>
      </c>
      <c r="G325" s="239" t="s">
        <v>551</v>
      </c>
      <c r="H325" s="240">
        <v>0.47999999999999998</v>
      </c>
      <c r="I325" s="241"/>
      <c r="J325" s="242">
        <f>ROUND(I325*H325,2)</f>
        <v>0</v>
      </c>
      <c r="K325" s="238" t="s">
        <v>129</v>
      </c>
      <c r="L325" s="243"/>
      <c r="M325" s="244" t="s">
        <v>19</v>
      </c>
      <c r="N325" s="245" t="s">
        <v>45</v>
      </c>
      <c r="O325" s="85"/>
      <c r="P325" s="210">
        <f>O325*H325</f>
        <v>0</v>
      </c>
      <c r="Q325" s="210">
        <v>0.00050000000000000001</v>
      </c>
      <c r="R325" s="210">
        <f>Q325*H325</f>
        <v>0.00024000000000000001</v>
      </c>
      <c r="S325" s="210">
        <v>0</v>
      </c>
      <c r="T325" s="211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12" t="s">
        <v>279</v>
      </c>
      <c r="AT325" s="212" t="s">
        <v>142</v>
      </c>
      <c r="AU325" s="212" t="s">
        <v>131</v>
      </c>
      <c r="AY325" s="18" t="s">
        <v>122</v>
      </c>
      <c r="BE325" s="213">
        <f>IF(N325="základní",J325,0)</f>
        <v>0</v>
      </c>
      <c r="BF325" s="213">
        <f>IF(N325="snížená",J325,0)</f>
        <v>0</v>
      </c>
      <c r="BG325" s="213">
        <f>IF(N325="zákl. přenesená",J325,0)</f>
        <v>0</v>
      </c>
      <c r="BH325" s="213">
        <f>IF(N325="sníž. přenesená",J325,0)</f>
        <v>0</v>
      </c>
      <c r="BI325" s="213">
        <f>IF(N325="nulová",J325,0)</f>
        <v>0</v>
      </c>
      <c r="BJ325" s="18" t="s">
        <v>131</v>
      </c>
      <c r="BK325" s="213">
        <f>ROUND(I325*H325,2)</f>
        <v>0</v>
      </c>
      <c r="BL325" s="18" t="s">
        <v>156</v>
      </c>
      <c r="BM325" s="212" t="s">
        <v>552</v>
      </c>
    </row>
    <row r="326" s="13" customFormat="1">
      <c r="A326" s="13"/>
      <c r="B326" s="214"/>
      <c r="C326" s="215"/>
      <c r="D326" s="216" t="s">
        <v>133</v>
      </c>
      <c r="E326" s="217" t="s">
        <v>19</v>
      </c>
      <c r="F326" s="218" t="s">
        <v>553</v>
      </c>
      <c r="G326" s="215"/>
      <c r="H326" s="217" t="s">
        <v>19</v>
      </c>
      <c r="I326" s="219"/>
      <c r="J326" s="215"/>
      <c r="K326" s="215"/>
      <c r="L326" s="220"/>
      <c r="M326" s="221"/>
      <c r="N326" s="222"/>
      <c r="O326" s="222"/>
      <c r="P326" s="222"/>
      <c r="Q326" s="222"/>
      <c r="R326" s="222"/>
      <c r="S326" s="222"/>
      <c r="T326" s="22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24" t="s">
        <v>133</v>
      </c>
      <c r="AU326" s="224" t="s">
        <v>131</v>
      </c>
      <c r="AV326" s="13" t="s">
        <v>81</v>
      </c>
      <c r="AW326" s="13" t="s">
        <v>35</v>
      </c>
      <c r="AX326" s="13" t="s">
        <v>73</v>
      </c>
      <c r="AY326" s="224" t="s">
        <v>122</v>
      </c>
    </row>
    <row r="327" s="14" customFormat="1">
      <c r="A327" s="14"/>
      <c r="B327" s="225"/>
      <c r="C327" s="226"/>
      <c r="D327" s="216" t="s">
        <v>133</v>
      </c>
      <c r="E327" s="227" t="s">
        <v>19</v>
      </c>
      <c r="F327" s="228" t="s">
        <v>554</v>
      </c>
      <c r="G327" s="226"/>
      <c r="H327" s="229">
        <v>0.47999999999999998</v>
      </c>
      <c r="I327" s="230"/>
      <c r="J327" s="226"/>
      <c r="K327" s="226"/>
      <c r="L327" s="231"/>
      <c r="M327" s="232"/>
      <c r="N327" s="233"/>
      <c r="O327" s="233"/>
      <c r="P327" s="233"/>
      <c r="Q327" s="233"/>
      <c r="R327" s="233"/>
      <c r="S327" s="233"/>
      <c r="T327" s="23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35" t="s">
        <v>133</v>
      </c>
      <c r="AU327" s="235" t="s">
        <v>131</v>
      </c>
      <c r="AV327" s="14" t="s">
        <v>131</v>
      </c>
      <c r="AW327" s="14" t="s">
        <v>35</v>
      </c>
      <c r="AX327" s="14" t="s">
        <v>81</v>
      </c>
      <c r="AY327" s="235" t="s">
        <v>122</v>
      </c>
    </row>
    <row r="328" s="2" customFormat="1" ht="16.5" customHeight="1">
      <c r="A328" s="39"/>
      <c r="B328" s="40"/>
      <c r="C328" s="201" t="s">
        <v>555</v>
      </c>
      <c r="D328" s="201" t="s">
        <v>125</v>
      </c>
      <c r="E328" s="202" t="s">
        <v>556</v>
      </c>
      <c r="F328" s="203" t="s">
        <v>557</v>
      </c>
      <c r="G328" s="204" t="s">
        <v>150</v>
      </c>
      <c r="H328" s="205">
        <v>3</v>
      </c>
      <c r="I328" s="206"/>
      <c r="J328" s="207">
        <f>ROUND(I328*H328,2)</f>
        <v>0</v>
      </c>
      <c r="K328" s="203" t="s">
        <v>19</v>
      </c>
      <c r="L328" s="45"/>
      <c r="M328" s="208" t="s">
        <v>19</v>
      </c>
      <c r="N328" s="209" t="s">
        <v>45</v>
      </c>
      <c r="O328" s="85"/>
      <c r="P328" s="210">
        <f>O328*H328</f>
        <v>0</v>
      </c>
      <c r="Q328" s="210">
        <v>0</v>
      </c>
      <c r="R328" s="210">
        <f>Q328*H328</f>
        <v>0</v>
      </c>
      <c r="S328" s="210">
        <v>0</v>
      </c>
      <c r="T328" s="211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12" t="s">
        <v>156</v>
      </c>
      <c r="AT328" s="212" t="s">
        <v>125</v>
      </c>
      <c r="AU328" s="212" t="s">
        <v>131</v>
      </c>
      <c r="AY328" s="18" t="s">
        <v>122</v>
      </c>
      <c r="BE328" s="213">
        <f>IF(N328="základní",J328,0)</f>
        <v>0</v>
      </c>
      <c r="BF328" s="213">
        <f>IF(N328="snížená",J328,0)</f>
        <v>0</v>
      </c>
      <c r="BG328" s="213">
        <f>IF(N328="zákl. přenesená",J328,0)</f>
        <v>0</v>
      </c>
      <c r="BH328" s="213">
        <f>IF(N328="sníž. přenesená",J328,0)</f>
        <v>0</v>
      </c>
      <c r="BI328" s="213">
        <f>IF(N328="nulová",J328,0)</f>
        <v>0</v>
      </c>
      <c r="BJ328" s="18" t="s">
        <v>131</v>
      </c>
      <c r="BK328" s="213">
        <f>ROUND(I328*H328,2)</f>
        <v>0</v>
      </c>
      <c r="BL328" s="18" t="s">
        <v>156</v>
      </c>
      <c r="BM328" s="212" t="s">
        <v>558</v>
      </c>
    </row>
    <row r="329" s="2" customFormat="1">
      <c r="A329" s="39"/>
      <c r="B329" s="40"/>
      <c r="C329" s="201" t="s">
        <v>559</v>
      </c>
      <c r="D329" s="201" t="s">
        <v>125</v>
      </c>
      <c r="E329" s="202" t="s">
        <v>560</v>
      </c>
      <c r="F329" s="203" t="s">
        <v>561</v>
      </c>
      <c r="G329" s="204" t="s">
        <v>405</v>
      </c>
      <c r="H329" s="261"/>
      <c r="I329" s="206"/>
      <c r="J329" s="207">
        <f>ROUND(I329*H329,2)</f>
        <v>0</v>
      </c>
      <c r="K329" s="203" t="s">
        <v>129</v>
      </c>
      <c r="L329" s="45"/>
      <c r="M329" s="208" t="s">
        <v>19</v>
      </c>
      <c r="N329" s="209" t="s">
        <v>45</v>
      </c>
      <c r="O329" s="85"/>
      <c r="P329" s="210">
        <f>O329*H329</f>
        <v>0</v>
      </c>
      <c r="Q329" s="210">
        <v>0</v>
      </c>
      <c r="R329" s="210">
        <f>Q329*H329</f>
        <v>0</v>
      </c>
      <c r="S329" s="210">
        <v>0</v>
      </c>
      <c r="T329" s="211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12" t="s">
        <v>156</v>
      </c>
      <c r="AT329" s="212" t="s">
        <v>125</v>
      </c>
      <c r="AU329" s="212" t="s">
        <v>131</v>
      </c>
      <c r="AY329" s="18" t="s">
        <v>122</v>
      </c>
      <c r="BE329" s="213">
        <f>IF(N329="základní",J329,0)</f>
        <v>0</v>
      </c>
      <c r="BF329" s="213">
        <f>IF(N329="snížená",J329,0)</f>
        <v>0</v>
      </c>
      <c r="BG329" s="213">
        <f>IF(N329="zákl. přenesená",J329,0)</f>
        <v>0</v>
      </c>
      <c r="BH329" s="213">
        <f>IF(N329="sníž. přenesená",J329,0)</f>
        <v>0</v>
      </c>
      <c r="BI329" s="213">
        <f>IF(N329="nulová",J329,0)</f>
        <v>0</v>
      </c>
      <c r="BJ329" s="18" t="s">
        <v>131</v>
      </c>
      <c r="BK329" s="213">
        <f>ROUND(I329*H329,2)</f>
        <v>0</v>
      </c>
      <c r="BL329" s="18" t="s">
        <v>156</v>
      </c>
      <c r="BM329" s="212" t="s">
        <v>562</v>
      </c>
    </row>
    <row r="330" s="12" customFormat="1" ht="22.8" customHeight="1">
      <c r="A330" s="12"/>
      <c r="B330" s="185"/>
      <c r="C330" s="186"/>
      <c r="D330" s="187" t="s">
        <v>72</v>
      </c>
      <c r="E330" s="199" t="s">
        <v>563</v>
      </c>
      <c r="F330" s="199" t="s">
        <v>564</v>
      </c>
      <c r="G330" s="186"/>
      <c r="H330" s="186"/>
      <c r="I330" s="189"/>
      <c r="J330" s="200">
        <f>BK330</f>
        <v>0</v>
      </c>
      <c r="K330" s="186"/>
      <c r="L330" s="191"/>
      <c r="M330" s="192"/>
      <c r="N330" s="193"/>
      <c r="O330" s="193"/>
      <c r="P330" s="194">
        <f>SUM(P331:P373)</f>
        <v>0</v>
      </c>
      <c r="Q330" s="193"/>
      <c r="R330" s="194">
        <f>SUM(R331:R373)</f>
        <v>0.020067540000000002</v>
      </c>
      <c r="S330" s="193"/>
      <c r="T330" s="195">
        <f>SUM(T331:T373)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96" t="s">
        <v>131</v>
      </c>
      <c r="AT330" s="197" t="s">
        <v>72</v>
      </c>
      <c r="AU330" s="197" t="s">
        <v>81</v>
      </c>
      <c r="AY330" s="196" t="s">
        <v>122</v>
      </c>
      <c r="BK330" s="198">
        <f>SUM(BK331:BK373)</f>
        <v>0</v>
      </c>
    </row>
    <row r="331" s="2" customFormat="1" ht="16.5" customHeight="1">
      <c r="A331" s="39"/>
      <c r="B331" s="40"/>
      <c r="C331" s="201" t="s">
        <v>565</v>
      </c>
      <c r="D331" s="201" t="s">
        <v>125</v>
      </c>
      <c r="E331" s="202" t="s">
        <v>566</v>
      </c>
      <c r="F331" s="203" t="s">
        <v>567</v>
      </c>
      <c r="G331" s="204" t="s">
        <v>128</v>
      </c>
      <c r="H331" s="205">
        <v>29.559999999999999</v>
      </c>
      <c r="I331" s="206"/>
      <c r="J331" s="207">
        <f>ROUND(I331*H331,2)</f>
        <v>0</v>
      </c>
      <c r="K331" s="203" t="s">
        <v>129</v>
      </c>
      <c r="L331" s="45"/>
      <c r="M331" s="208" t="s">
        <v>19</v>
      </c>
      <c r="N331" s="209" t="s">
        <v>45</v>
      </c>
      <c r="O331" s="85"/>
      <c r="P331" s="210">
        <f>O331*H331</f>
        <v>0</v>
      </c>
      <c r="Q331" s="210">
        <v>6.0000000000000002E-05</v>
      </c>
      <c r="R331" s="210">
        <f>Q331*H331</f>
        <v>0.0017736</v>
      </c>
      <c r="S331" s="210">
        <v>0</v>
      </c>
      <c r="T331" s="211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12" t="s">
        <v>156</v>
      </c>
      <c r="AT331" s="212" t="s">
        <v>125</v>
      </c>
      <c r="AU331" s="212" t="s">
        <v>131</v>
      </c>
      <c r="AY331" s="18" t="s">
        <v>122</v>
      </c>
      <c r="BE331" s="213">
        <f>IF(N331="základní",J331,0)</f>
        <v>0</v>
      </c>
      <c r="BF331" s="213">
        <f>IF(N331="snížená",J331,0)</f>
        <v>0</v>
      </c>
      <c r="BG331" s="213">
        <f>IF(N331="zákl. přenesená",J331,0)</f>
        <v>0</v>
      </c>
      <c r="BH331" s="213">
        <f>IF(N331="sníž. přenesená",J331,0)</f>
        <v>0</v>
      </c>
      <c r="BI331" s="213">
        <f>IF(N331="nulová",J331,0)</f>
        <v>0</v>
      </c>
      <c r="BJ331" s="18" t="s">
        <v>131</v>
      </c>
      <c r="BK331" s="213">
        <f>ROUND(I331*H331,2)</f>
        <v>0</v>
      </c>
      <c r="BL331" s="18" t="s">
        <v>156</v>
      </c>
      <c r="BM331" s="212" t="s">
        <v>568</v>
      </c>
    </row>
    <row r="332" s="2" customFormat="1" ht="21.75" customHeight="1">
      <c r="A332" s="39"/>
      <c r="B332" s="40"/>
      <c r="C332" s="201" t="s">
        <v>569</v>
      </c>
      <c r="D332" s="201" t="s">
        <v>125</v>
      </c>
      <c r="E332" s="202" t="s">
        <v>570</v>
      </c>
      <c r="F332" s="203" t="s">
        <v>571</v>
      </c>
      <c r="G332" s="204" t="s">
        <v>128</v>
      </c>
      <c r="H332" s="205">
        <v>29.559999999999999</v>
      </c>
      <c r="I332" s="206"/>
      <c r="J332" s="207">
        <f>ROUND(I332*H332,2)</f>
        <v>0</v>
      </c>
      <c r="K332" s="203" t="s">
        <v>129</v>
      </c>
      <c r="L332" s="45"/>
      <c r="M332" s="208" t="s">
        <v>19</v>
      </c>
      <c r="N332" s="209" t="s">
        <v>45</v>
      </c>
      <c r="O332" s="85"/>
      <c r="P332" s="210">
        <f>O332*H332</f>
        <v>0</v>
      </c>
      <c r="Q332" s="210">
        <v>6.9999999999999994E-05</v>
      </c>
      <c r="R332" s="210">
        <f>Q332*H332</f>
        <v>0.0020691999999999998</v>
      </c>
      <c r="S332" s="210">
        <v>0</v>
      </c>
      <c r="T332" s="211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12" t="s">
        <v>156</v>
      </c>
      <c r="AT332" s="212" t="s">
        <v>125</v>
      </c>
      <c r="AU332" s="212" t="s">
        <v>131</v>
      </c>
      <c r="AY332" s="18" t="s">
        <v>122</v>
      </c>
      <c r="BE332" s="213">
        <f>IF(N332="základní",J332,0)</f>
        <v>0</v>
      </c>
      <c r="BF332" s="213">
        <f>IF(N332="snížená",J332,0)</f>
        <v>0</v>
      </c>
      <c r="BG332" s="213">
        <f>IF(N332="zákl. přenesená",J332,0)</f>
        <v>0</v>
      </c>
      <c r="BH332" s="213">
        <f>IF(N332="sníž. přenesená",J332,0)</f>
        <v>0</v>
      </c>
      <c r="BI332" s="213">
        <f>IF(N332="nulová",J332,0)</f>
        <v>0</v>
      </c>
      <c r="BJ332" s="18" t="s">
        <v>131</v>
      </c>
      <c r="BK332" s="213">
        <f>ROUND(I332*H332,2)</f>
        <v>0</v>
      </c>
      <c r="BL332" s="18" t="s">
        <v>156</v>
      </c>
      <c r="BM332" s="212" t="s">
        <v>572</v>
      </c>
    </row>
    <row r="333" s="2" customFormat="1" ht="16.5" customHeight="1">
      <c r="A333" s="39"/>
      <c r="B333" s="40"/>
      <c r="C333" s="201" t="s">
        <v>573</v>
      </c>
      <c r="D333" s="201" t="s">
        <v>125</v>
      </c>
      <c r="E333" s="202" t="s">
        <v>574</v>
      </c>
      <c r="F333" s="203" t="s">
        <v>575</v>
      </c>
      <c r="G333" s="204" t="s">
        <v>128</v>
      </c>
      <c r="H333" s="205">
        <v>29.559999999999999</v>
      </c>
      <c r="I333" s="206"/>
      <c r="J333" s="207">
        <f>ROUND(I333*H333,2)</f>
        <v>0</v>
      </c>
      <c r="K333" s="203" t="s">
        <v>129</v>
      </c>
      <c r="L333" s="45"/>
      <c r="M333" s="208" t="s">
        <v>19</v>
      </c>
      <c r="N333" s="209" t="s">
        <v>45</v>
      </c>
      <c r="O333" s="85"/>
      <c r="P333" s="210">
        <f>O333*H333</f>
        <v>0</v>
      </c>
      <c r="Q333" s="210">
        <v>0</v>
      </c>
      <c r="R333" s="210">
        <f>Q333*H333</f>
        <v>0</v>
      </c>
      <c r="S333" s="210">
        <v>0</v>
      </c>
      <c r="T333" s="211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12" t="s">
        <v>156</v>
      </c>
      <c r="AT333" s="212" t="s">
        <v>125</v>
      </c>
      <c r="AU333" s="212" t="s">
        <v>131</v>
      </c>
      <c r="AY333" s="18" t="s">
        <v>122</v>
      </c>
      <c r="BE333" s="213">
        <f>IF(N333="základní",J333,0)</f>
        <v>0</v>
      </c>
      <c r="BF333" s="213">
        <f>IF(N333="snížená",J333,0)</f>
        <v>0</v>
      </c>
      <c r="BG333" s="213">
        <f>IF(N333="zákl. přenesená",J333,0)</f>
        <v>0</v>
      </c>
      <c r="BH333" s="213">
        <f>IF(N333="sníž. přenesená",J333,0)</f>
        <v>0</v>
      </c>
      <c r="BI333" s="213">
        <f>IF(N333="nulová",J333,0)</f>
        <v>0</v>
      </c>
      <c r="BJ333" s="18" t="s">
        <v>131</v>
      </c>
      <c r="BK333" s="213">
        <f>ROUND(I333*H333,2)</f>
        <v>0</v>
      </c>
      <c r="BL333" s="18" t="s">
        <v>156</v>
      </c>
      <c r="BM333" s="212" t="s">
        <v>576</v>
      </c>
    </row>
    <row r="334" s="2" customFormat="1" ht="16.5" customHeight="1">
      <c r="A334" s="39"/>
      <c r="B334" s="40"/>
      <c r="C334" s="201" t="s">
        <v>577</v>
      </c>
      <c r="D334" s="201" t="s">
        <v>125</v>
      </c>
      <c r="E334" s="202" t="s">
        <v>578</v>
      </c>
      <c r="F334" s="203" t="s">
        <v>579</v>
      </c>
      <c r="G334" s="204" t="s">
        <v>128</v>
      </c>
      <c r="H334" s="205">
        <v>29.559999999999999</v>
      </c>
      <c r="I334" s="206"/>
      <c r="J334" s="207">
        <f>ROUND(I334*H334,2)</f>
        <v>0</v>
      </c>
      <c r="K334" s="203" t="s">
        <v>129</v>
      </c>
      <c r="L334" s="45"/>
      <c r="M334" s="208" t="s">
        <v>19</v>
      </c>
      <c r="N334" s="209" t="s">
        <v>45</v>
      </c>
      <c r="O334" s="85"/>
      <c r="P334" s="210">
        <f>O334*H334</f>
        <v>0</v>
      </c>
      <c r="Q334" s="210">
        <v>0.00013999999999999999</v>
      </c>
      <c r="R334" s="210">
        <f>Q334*H334</f>
        <v>0.0041383999999999995</v>
      </c>
      <c r="S334" s="210">
        <v>0</v>
      </c>
      <c r="T334" s="211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12" t="s">
        <v>156</v>
      </c>
      <c r="AT334" s="212" t="s">
        <v>125</v>
      </c>
      <c r="AU334" s="212" t="s">
        <v>131</v>
      </c>
      <c r="AY334" s="18" t="s">
        <v>122</v>
      </c>
      <c r="BE334" s="213">
        <f>IF(N334="základní",J334,0)</f>
        <v>0</v>
      </c>
      <c r="BF334" s="213">
        <f>IF(N334="snížená",J334,0)</f>
        <v>0</v>
      </c>
      <c r="BG334" s="213">
        <f>IF(N334="zákl. přenesená",J334,0)</f>
        <v>0</v>
      </c>
      <c r="BH334" s="213">
        <f>IF(N334="sníž. přenesená",J334,0)</f>
        <v>0</v>
      </c>
      <c r="BI334" s="213">
        <f>IF(N334="nulová",J334,0)</f>
        <v>0</v>
      </c>
      <c r="BJ334" s="18" t="s">
        <v>131</v>
      </c>
      <c r="BK334" s="213">
        <f>ROUND(I334*H334,2)</f>
        <v>0</v>
      </c>
      <c r="BL334" s="18" t="s">
        <v>156</v>
      </c>
      <c r="BM334" s="212" t="s">
        <v>580</v>
      </c>
    </row>
    <row r="335" s="13" customFormat="1">
      <c r="A335" s="13"/>
      <c r="B335" s="214"/>
      <c r="C335" s="215"/>
      <c r="D335" s="216" t="s">
        <v>133</v>
      </c>
      <c r="E335" s="217" t="s">
        <v>19</v>
      </c>
      <c r="F335" s="218" t="s">
        <v>581</v>
      </c>
      <c r="G335" s="215"/>
      <c r="H335" s="217" t="s">
        <v>19</v>
      </c>
      <c r="I335" s="219"/>
      <c r="J335" s="215"/>
      <c r="K335" s="215"/>
      <c r="L335" s="220"/>
      <c r="M335" s="221"/>
      <c r="N335" s="222"/>
      <c r="O335" s="222"/>
      <c r="P335" s="222"/>
      <c r="Q335" s="222"/>
      <c r="R335" s="222"/>
      <c r="S335" s="222"/>
      <c r="T335" s="22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24" t="s">
        <v>133</v>
      </c>
      <c r="AU335" s="224" t="s">
        <v>131</v>
      </c>
      <c r="AV335" s="13" t="s">
        <v>81</v>
      </c>
      <c r="AW335" s="13" t="s">
        <v>35</v>
      </c>
      <c r="AX335" s="13" t="s">
        <v>73</v>
      </c>
      <c r="AY335" s="224" t="s">
        <v>122</v>
      </c>
    </row>
    <row r="336" s="13" customFormat="1">
      <c r="A336" s="13"/>
      <c r="B336" s="214"/>
      <c r="C336" s="215"/>
      <c r="D336" s="216" t="s">
        <v>133</v>
      </c>
      <c r="E336" s="217" t="s">
        <v>19</v>
      </c>
      <c r="F336" s="218" t="s">
        <v>582</v>
      </c>
      <c r="G336" s="215"/>
      <c r="H336" s="217" t="s">
        <v>19</v>
      </c>
      <c r="I336" s="219"/>
      <c r="J336" s="215"/>
      <c r="K336" s="215"/>
      <c r="L336" s="220"/>
      <c r="M336" s="221"/>
      <c r="N336" s="222"/>
      <c r="O336" s="222"/>
      <c r="P336" s="222"/>
      <c r="Q336" s="222"/>
      <c r="R336" s="222"/>
      <c r="S336" s="222"/>
      <c r="T336" s="22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24" t="s">
        <v>133</v>
      </c>
      <c r="AU336" s="224" t="s">
        <v>131</v>
      </c>
      <c r="AV336" s="13" t="s">
        <v>81</v>
      </c>
      <c r="AW336" s="13" t="s">
        <v>35</v>
      </c>
      <c r="AX336" s="13" t="s">
        <v>73</v>
      </c>
      <c r="AY336" s="224" t="s">
        <v>122</v>
      </c>
    </row>
    <row r="337" s="14" customFormat="1">
      <c r="A337" s="14"/>
      <c r="B337" s="225"/>
      <c r="C337" s="226"/>
      <c r="D337" s="216" t="s">
        <v>133</v>
      </c>
      <c r="E337" s="227" t="s">
        <v>19</v>
      </c>
      <c r="F337" s="228" t="s">
        <v>583</v>
      </c>
      <c r="G337" s="226"/>
      <c r="H337" s="229">
        <v>29.559999999999999</v>
      </c>
      <c r="I337" s="230"/>
      <c r="J337" s="226"/>
      <c r="K337" s="226"/>
      <c r="L337" s="231"/>
      <c r="M337" s="232"/>
      <c r="N337" s="233"/>
      <c r="O337" s="233"/>
      <c r="P337" s="233"/>
      <c r="Q337" s="233"/>
      <c r="R337" s="233"/>
      <c r="S337" s="233"/>
      <c r="T337" s="23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35" t="s">
        <v>133</v>
      </c>
      <c r="AU337" s="235" t="s">
        <v>131</v>
      </c>
      <c r="AV337" s="14" t="s">
        <v>131</v>
      </c>
      <c r="AW337" s="14" t="s">
        <v>35</v>
      </c>
      <c r="AX337" s="14" t="s">
        <v>81</v>
      </c>
      <c r="AY337" s="235" t="s">
        <v>122</v>
      </c>
    </row>
    <row r="338" s="2" customFormat="1" ht="16.5" customHeight="1">
      <c r="A338" s="39"/>
      <c r="B338" s="40"/>
      <c r="C338" s="201" t="s">
        <v>584</v>
      </c>
      <c r="D338" s="201" t="s">
        <v>125</v>
      </c>
      <c r="E338" s="202" t="s">
        <v>585</v>
      </c>
      <c r="F338" s="203" t="s">
        <v>586</v>
      </c>
      <c r="G338" s="204" t="s">
        <v>128</v>
      </c>
      <c r="H338" s="205">
        <v>29.559999999999999</v>
      </c>
      <c r="I338" s="206"/>
      <c r="J338" s="207">
        <f>ROUND(I338*H338,2)</f>
        <v>0</v>
      </c>
      <c r="K338" s="203" t="s">
        <v>129</v>
      </c>
      <c r="L338" s="45"/>
      <c r="M338" s="208" t="s">
        <v>19</v>
      </c>
      <c r="N338" s="209" t="s">
        <v>45</v>
      </c>
      <c r="O338" s="85"/>
      <c r="P338" s="210">
        <f>O338*H338</f>
        <v>0</v>
      </c>
      <c r="Q338" s="210">
        <v>0.00012</v>
      </c>
      <c r="R338" s="210">
        <f>Q338*H338</f>
        <v>0.0035471999999999999</v>
      </c>
      <c r="S338" s="210">
        <v>0</v>
      </c>
      <c r="T338" s="21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12" t="s">
        <v>156</v>
      </c>
      <c r="AT338" s="212" t="s">
        <v>125</v>
      </c>
      <c r="AU338" s="212" t="s">
        <v>131</v>
      </c>
      <c r="AY338" s="18" t="s">
        <v>122</v>
      </c>
      <c r="BE338" s="213">
        <f>IF(N338="základní",J338,0)</f>
        <v>0</v>
      </c>
      <c r="BF338" s="213">
        <f>IF(N338="snížená",J338,0)</f>
        <v>0</v>
      </c>
      <c r="BG338" s="213">
        <f>IF(N338="zákl. přenesená",J338,0)</f>
        <v>0</v>
      </c>
      <c r="BH338" s="213">
        <f>IF(N338="sníž. přenesená",J338,0)</f>
        <v>0</v>
      </c>
      <c r="BI338" s="213">
        <f>IF(N338="nulová",J338,0)</f>
        <v>0</v>
      </c>
      <c r="BJ338" s="18" t="s">
        <v>131</v>
      </c>
      <c r="BK338" s="213">
        <f>ROUND(I338*H338,2)</f>
        <v>0</v>
      </c>
      <c r="BL338" s="18" t="s">
        <v>156</v>
      </c>
      <c r="BM338" s="212" t="s">
        <v>587</v>
      </c>
    </row>
    <row r="339" s="13" customFormat="1">
      <c r="A339" s="13"/>
      <c r="B339" s="214"/>
      <c r="C339" s="215"/>
      <c r="D339" s="216" t="s">
        <v>133</v>
      </c>
      <c r="E339" s="217" t="s">
        <v>19</v>
      </c>
      <c r="F339" s="218" t="s">
        <v>581</v>
      </c>
      <c r="G339" s="215"/>
      <c r="H339" s="217" t="s">
        <v>19</v>
      </c>
      <c r="I339" s="219"/>
      <c r="J339" s="215"/>
      <c r="K339" s="215"/>
      <c r="L339" s="220"/>
      <c r="M339" s="221"/>
      <c r="N339" s="222"/>
      <c r="O339" s="222"/>
      <c r="P339" s="222"/>
      <c r="Q339" s="222"/>
      <c r="R339" s="222"/>
      <c r="S339" s="222"/>
      <c r="T339" s="22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24" t="s">
        <v>133</v>
      </c>
      <c r="AU339" s="224" t="s">
        <v>131</v>
      </c>
      <c r="AV339" s="13" t="s">
        <v>81</v>
      </c>
      <c r="AW339" s="13" t="s">
        <v>35</v>
      </c>
      <c r="AX339" s="13" t="s">
        <v>73</v>
      </c>
      <c r="AY339" s="224" t="s">
        <v>122</v>
      </c>
    </row>
    <row r="340" s="13" customFormat="1">
      <c r="A340" s="13"/>
      <c r="B340" s="214"/>
      <c r="C340" s="215"/>
      <c r="D340" s="216" t="s">
        <v>133</v>
      </c>
      <c r="E340" s="217" t="s">
        <v>19</v>
      </c>
      <c r="F340" s="218" t="s">
        <v>582</v>
      </c>
      <c r="G340" s="215"/>
      <c r="H340" s="217" t="s">
        <v>19</v>
      </c>
      <c r="I340" s="219"/>
      <c r="J340" s="215"/>
      <c r="K340" s="215"/>
      <c r="L340" s="220"/>
      <c r="M340" s="221"/>
      <c r="N340" s="222"/>
      <c r="O340" s="222"/>
      <c r="P340" s="222"/>
      <c r="Q340" s="222"/>
      <c r="R340" s="222"/>
      <c r="S340" s="222"/>
      <c r="T340" s="22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24" t="s">
        <v>133</v>
      </c>
      <c r="AU340" s="224" t="s">
        <v>131</v>
      </c>
      <c r="AV340" s="13" t="s">
        <v>81</v>
      </c>
      <c r="AW340" s="13" t="s">
        <v>35</v>
      </c>
      <c r="AX340" s="13" t="s">
        <v>73</v>
      </c>
      <c r="AY340" s="224" t="s">
        <v>122</v>
      </c>
    </row>
    <row r="341" s="14" customFormat="1">
      <c r="A341" s="14"/>
      <c r="B341" s="225"/>
      <c r="C341" s="226"/>
      <c r="D341" s="216" t="s">
        <v>133</v>
      </c>
      <c r="E341" s="227" t="s">
        <v>19</v>
      </c>
      <c r="F341" s="228" t="s">
        <v>583</v>
      </c>
      <c r="G341" s="226"/>
      <c r="H341" s="229">
        <v>29.559999999999999</v>
      </c>
      <c r="I341" s="230"/>
      <c r="J341" s="226"/>
      <c r="K341" s="226"/>
      <c r="L341" s="231"/>
      <c r="M341" s="232"/>
      <c r="N341" s="233"/>
      <c r="O341" s="233"/>
      <c r="P341" s="233"/>
      <c r="Q341" s="233"/>
      <c r="R341" s="233"/>
      <c r="S341" s="233"/>
      <c r="T341" s="23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35" t="s">
        <v>133</v>
      </c>
      <c r="AU341" s="235" t="s">
        <v>131</v>
      </c>
      <c r="AV341" s="14" t="s">
        <v>131</v>
      </c>
      <c r="AW341" s="14" t="s">
        <v>35</v>
      </c>
      <c r="AX341" s="14" t="s">
        <v>81</v>
      </c>
      <c r="AY341" s="235" t="s">
        <v>122</v>
      </c>
    </row>
    <row r="342" s="2" customFormat="1" ht="21.75" customHeight="1">
      <c r="A342" s="39"/>
      <c r="B342" s="40"/>
      <c r="C342" s="201" t="s">
        <v>588</v>
      </c>
      <c r="D342" s="201" t="s">
        <v>125</v>
      </c>
      <c r="E342" s="202" t="s">
        <v>570</v>
      </c>
      <c r="F342" s="203" t="s">
        <v>571</v>
      </c>
      <c r="G342" s="204" t="s">
        <v>128</v>
      </c>
      <c r="H342" s="205">
        <v>4.3780000000000001</v>
      </c>
      <c r="I342" s="206"/>
      <c r="J342" s="207">
        <f>ROUND(I342*H342,2)</f>
        <v>0</v>
      </c>
      <c r="K342" s="203" t="s">
        <v>129</v>
      </c>
      <c r="L342" s="45"/>
      <c r="M342" s="208" t="s">
        <v>19</v>
      </c>
      <c r="N342" s="209" t="s">
        <v>45</v>
      </c>
      <c r="O342" s="85"/>
      <c r="P342" s="210">
        <f>O342*H342</f>
        <v>0</v>
      </c>
      <c r="Q342" s="210">
        <v>6.9999999999999994E-05</v>
      </c>
      <c r="R342" s="210">
        <f>Q342*H342</f>
        <v>0.00030645999999999999</v>
      </c>
      <c r="S342" s="210">
        <v>0</v>
      </c>
      <c r="T342" s="211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12" t="s">
        <v>156</v>
      </c>
      <c r="AT342" s="212" t="s">
        <v>125</v>
      </c>
      <c r="AU342" s="212" t="s">
        <v>131</v>
      </c>
      <c r="AY342" s="18" t="s">
        <v>122</v>
      </c>
      <c r="BE342" s="213">
        <f>IF(N342="základní",J342,0)</f>
        <v>0</v>
      </c>
      <c r="BF342" s="213">
        <f>IF(N342="snížená",J342,0)</f>
        <v>0</v>
      </c>
      <c r="BG342" s="213">
        <f>IF(N342="zákl. přenesená",J342,0)</f>
        <v>0</v>
      </c>
      <c r="BH342" s="213">
        <f>IF(N342="sníž. přenesená",J342,0)</f>
        <v>0</v>
      </c>
      <c r="BI342" s="213">
        <f>IF(N342="nulová",J342,0)</f>
        <v>0</v>
      </c>
      <c r="BJ342" s="18" t="s">
        <v>131</v>
      </c>
      <c r="BK342" s="213">
        <f>ROUND(I342*H342,2)</f>
        <v>0</v>
      </c>
      <c r="BL342" s="18" t="s">
        <v>156</v>
      </c>
      <c r="BM342" s="212" t="s">
        <v>589</v>
      </c>
    </row>
    <row r="343" s="13" customFormat="1">
      <c r="A343" s="13"/>
      <c r="B343" s="214"/>
      <c r="C343" s="215"/>
      <c r="D343" s="216" t="s">
        <v>133</v>
      </c>
      <c r="E343" s="217" t="s">
        <v>19</v>
      </c>
      <c r="F343" s="218" t="s">
        <v>590</v>
      </c>
      <c r="G343" s="215"/>
      <c r="H343" s="217" t="s">
        <v>19</v>
      </c>
      <c r="I343" s="219"/>
      <c r="J343" s="215"/>
      <c r="K343" s="215"/>
      <c r="L343" s="220"/>
      <c r="M343" s="221"/>
      <c r="N343" s="222"/>
      <c r="O343" s="222"/>
      <c r="P343" s="222"/>
      <c r="Q343" s="222"/>
      <c r="R343" s="222"/>
      <c r="S343" s="222"/>
      <c r="T343" s="22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24" t="s">
        <v>133</v>
      </c>
      <c r="AU343" s="224" t="s">
        <v>131</v>
      </c>
      <c r="AV343" s="13" t="s">
        <v>81</v>
      </c>
      <c r="AW343" s="13" t="s">
        <v>35</v>
      </c>
      <c r="AX343" s="13" t="s">
        <v>73</v>
      </c>
      <c r="AY343" s="224" t="s">
        <v>122</v>
      </c>
    </row>
    <row r="344" s="13" customFormat="1">
      <c r="A344" s="13"/>
      <c r="B344" s="214"/>
      <c r="C344" s="215"/>
      <c r="D344" s="216" t="s">
        <v>133</v>
      </c>
      <c r="E344" s="217" t="s">
        <v>19</v>
      </c>
      <c r="F344" s="218" t="s">
        <v>591</v>
      </c>
      <c r="G344" s="215"/>
      <c r="H344" s="217" t="s">
        <v>19</v>
      </c>
      <c r="I344" s="219"/>
      <c r="J344" s="215"/>
      <c r="K344" s="215"/>
      <c r="L344" s="220"/>
      <c r="M344" s="221"/>
      <c r="N344" s="222"/>
      <c r="O344" s="222"/>
      <c r="P344" s="222"/>
      <c r="Q344" s="222"/>
      <c r="R344" s="222"/>
      <c r="S344" s="222"/>
      <c r="T344" s="22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24" t="s">
        <v>133</v>
      </c>
      <c r="AU344" s="224" t="s">
        <v>131</v>
      </c>
      <c r="AV344" s="13" t="s">
        <v>81</v>
      </c>
      <c r="AW344" s="13" t="s">
        <v>35</v>
      </c>
      <c r="AX344" s="13" t="s">
        <v>73</v>
      </c>
      <c r="AY344" s="224" t="s">
        <v>122</v>
      </c>
    </row>
    <row r="345" s="14" customFormat="1">
      <c r="A345" s="14"/>
      <c r="B345" s="225"/>
      <c r="C345" s="226"/>
      <c r="D345" s="216" t="s">
        <v>133</v>
      </c>
      <c r="E345" s="227" t="s">
        <v>19</v>
      </c>
      <c r="F345" s="228" t="s">
        <v>592</v>
      </c>
      <c r="G345" s="226"/>
      <c r="H345" s="229">
        <v>0.77800000000000002</v>
      </c>
      <c r="I345" s="230"/>
      <c r="J345" s="226"/>
      <c r="K345" s="226"/>
      <c r="L345" s="231"/>
      <c r="M345" s="232"/>
      <c r="N345" s="233"/>
      <c r="O345" s="233"/>
      <c r="P345" s="233"/>
      <c r="Q345" s="233"/>
      <c r="R345" s="233"/>
      <c r="S345" s="233"/>
      <c r="T345" s="23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35" t="s">
        <v>133</v>
      </c>
      <c r="AU345" s="235" t="s">
        <v>131</v>
      </c>
      <c r="AV345" s="14" t="s">
        <v>131</v>
      </c>
      <c r="AW345" s="14" t="s">
        <v>35</v>
      </c>
      <c r="AX345" s="14" t="s">
        <v>73</v>
      </c>
      <c r="AY345" s="235" t="s">
        <v>122</v>
      </c>
    </row>
    <row r="346" s="13" customFormat="1">
      <c r="A346" s="13"/>
      <c r="B346" s="214"/>
      <c r="C346" s="215"/>
      <c r="D346" s="216" t="s">
        <v>133</v>
      </c>
      <c r="E346" s="217" t="s">
        <v>19</v>
      </c>
      <c r="F346" s="218" t="s">
        <v>593</v>
      </c>
      <c r="G346" s="215"/>
      <c r="H346" s="217" t="s">
        <v>19</v>
      </c>
      <c r="I346" s="219"/>
      <c r="J346" s="215"/>
      <c r="K346" s="215"/>
      <c r="L346" s="220"/>
      <c r="M346" s="221"/>
      <c r="N346" s="222"/>
      <c r="O346" s="222"/>
      <c r="P346" s="222"/>
      <c r="Q346" s="222"/>
      <c r="R346" s="222"/>
      <c r="S346" s="222"/>
      <c r="T346" s="22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24" t="s">
        <v>133</v>
      </c>
      <c r="AU346" s="224" t="s">
        <v>131</v>
      </c>
      <c r="AV346" s="13" t="s">
        <v>81</v>
      </c>
      <c r="AW346" s="13" t="s">
        <v>35</v>
      </c>
      <c r="AX346" s="13" t="s">
        <v>73</v>
      </c>
      <c r="AY346" s="224" t="s">
        <v>122</v>
      </c>
    </row>
    <row r="347" s="14" customFormat="1">
      <c r="A347" s="14"/>
      <c r="B347" s="225"/>
      <c r="C347" s="226"/>
      <c r="D347" s="216" t="s">
        <v>133</v>
      </c>
      <c r="E347" s="227" t="s">
        <v>19</v>
      </c>
      <c r="F347" s="228" t="s">
        <v>594</v>
      </c>
      <c r="G347" s="226"/>
      <c r="H347" s="229">
        <v>3.6000000000000001</v>
      </c>
      <c r="I347" s="230"/>
      <c r="J347" s="226"/>
      <c r="K347" s="226"/>
      <c r="L347" s="231"/>
      <c r="M347" s="232"/>
      <c r="N347" s="233"/>
      <c r="O347" s="233"/>
      <c r="P347" s="233"/>
      <c r="Q347" s="233"/>
      <c r="R347" s="233"/>
      <c r="S347" s="233"/>
      <c r="T347" s="23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35" t="s">
        <v>133</v>
      </c>
      <c r="AU347" s="235" t="s">
        <v>131</v>
      </c>
      <c r="AV347" s="14" t="s">
        <v>131</v>
      </c>
      <c r="AW347" s="14" t="s">
        <v>35</v>
      </c>
      <c r="AX347" s="14" t="s">
        <v>73</v>
      </c>
      <c r="AY347" s="235" t="s">
        <v>122</v>
      </c>
    </row>
    <row r="348" s="15" customFormat="1">
      <c r="A348" s="15"/>
      <c r="B348" s="246"/>
      <c r="C348" s="247"/>
      <c r="D348" s="216" t="s">
        <v>133</v>
      </c>
      <c r="E348" s="248" t="s">
        <v>19</v>
      </c>
      <c r="F348" s="249" t="s">
        <v>233</v>
      </c>
      <c r="G348" s="247"/>
      <c r="H348" s="250">
        <v>4.3780000000000001</v>
      </c>
      <c r="I348" s="251"/>
      <c r="J348" s="247"/>
      <c r="K348" s="247"/>
      <c r="L348" s="252"/>
      <c r="M348" s="253"/>
      <c r="N348" s="254"/>
      <c r="O348" s="254"/>
      <c r="P348" s="254"/>
      <c r="Q348" s="254"/>
      <c r="R348" s="254"/>
      <c r="S348" s="254"/>
      <c r="T348" s="25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56" t="s">
        <v>133</v>
      </c>
      <c r="AU348" s="256" t="s">
        <v>131</v>
      </c>
      <c r="AV348" s="15" t="s">
        <v>130</v>
      </c>
      <c r="AW348" s="15" t="s">
        <v>35</v>
      </c>
      <c r="AX348" s="15" t="s">
        <v>81</v>
      </c>
      <c r="AY348" s="256" t="s">
        <v>122</v>
      </c>
    </row>
    <row r="349" s="2" customFormat="1" ht="16.5" customHeight="1">
      <c r="A349" s="39"/>
      <c r="B349" s="40"/>
      <c r="C349" s="201" t="s">
        <v>595</v>
      </c>
      <c r="D349" s="201" t="s">
        <v>125</v>
      </c>
      <c r="E349" s="202" t="s">
        <v>578</v>
      </c>
      <c r="F349" s="203" t="s">
        <v>579</v>
      </c>
      <c r="G349" s="204" t="s">
        <v>128</v>
      </c>
      <c r="H349" s="205">
        <v>4.3780000000000001</v>
      </c>
      <c r="I349" s="206"/>
      <c r="J349" s="207">
        <f>ROUND(I349*H349,2)</f>
        <v>0</v>
      </c>
      <c r="K349" s="203" t="s">
        <v>129</v>
      </c>
      <c r="L349" s="45"/>
      <c r="M349" s="208" t="s">
        <v>19</v>
      </c>
      <c r="N349" s="209" t="s">
        <v>45</v>
      </c>
      <c r="O349" s="85"/>
      <c r="P349" s="210">
        <f>O349*H349</f>
        <v>0</v>
      </c>
      <c r="Q349" s="210">
        <v>0.00013999999999999999</v>
      </c>
      <c r="R349" s="210">
        <f>Q349*H349</f>
        <v>0.00061291999999999998</v>
      </c>
      <c r="S349" s="210">
        <v>0</v>
      </c>
      <c r="T349" s="211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12" t="s">
        <v>156</v>
      </c>
      <c r="AT349" s="212" t="s">
        <v>125</v>
      </c>
      <c r="AU349" s="212" t="s">
        <v>131</v>
      </c>
      <c r="AY349" s="18" t="s">
        <v>122</v>
      </c>
      <c r="BE349" s="213">
        <f>IF(N349="základní",J349,0)</f>
        <v>0</v>
      </c>
      <c r="BF349" s="213">
        <f>IF(N349="snížená",J349,0)</f>
        <v>0</v>
      </c>
      <c r="BG349" s="213">
        <f>IF(N349="zákl. přenesená",J349,0)</f>
        <v>0</v>
      </c>
      <c r="BH349" s="213">
        <f>IF(N349="sníž. přenesená",J349,0)</f>
        <v>0</v>
      </c>
      <c r="BI349" s="213">
        <f>IF(N349="nulová",J349,0)</f>
        <v>0</v>
      </c>
      <c r="BJ349" s="18" t="s">
        <v>131</v>
      </c>
      <c r="BK349" s="213">
        <f>ROUND(I349*H349,2)</f>
        <v>0</v>
      </c>
      <c r="BL349" s="18" t="s">
        <v>156</v>
      </c>
      <c r="BM349" s="212" t="s">
        <v>596</v>
      </c>
    </row>
    <row r="350" s="13" customFormat="1">
      <c r="A350" s="13"/>
      <c r="B350" s="214"/>
      <c r="C350" s="215"/>
      <c r="D350" s="216" t="s">
        <v>133</v>
      </c>
      <c r="E350" s="217" t="s">
        <v>19</v>
      </c>
      <c r="F350" s="218" t="s">
        <v>590</v>
      </c>
      <c r="G350" s="215"/>
      <c r="H350" s="217" t="s">
        <v>19</v>
      </c>
      <c r="I350" s="219"/>
      <c r="J350" s="215"/>
      <c r="K350" s="215"/>
      <c r="L350" s="220"/>
      <c r="M350" s="221"/>
      <c r="N350" s="222"/>
      <c r="O350" s="222"/>
      <c r="P350" s="222"/>
      <c r="Q350" s="222"/>
      <c r="R350" s="222"/>
      <c r="S350" s="222"/>
      <c r="T350" s="22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24" t="s">
        <v>133</v>
      </c>
      <c r="AU350" s="224" t="s">
        <v>131</v>
      </c>
      <c r="AV350" s="13" t="s">
        <v>81</v>
      </c>
      <c r="AW350" s="13" t="s">
        <v>35</v>
      </c>
      <c r="AX350" s="13" t="s">
        <v>73</v>
      </c>
      <c r="AY350" s="224" t="s">
        <v>122</v>
      </c>
    </row>
    <row r="351" s="13" customFormat="1">
      <c r="A351" s="13"/>
      <c r="B351" s="214"/>
      <c r="C351" s="215"/>
      <c r="D351" s="216" t="s">
        <v>133</v>
      </c>
      <c r="E351" s="217" t="s">
        <v>19</v>
      </c>
      <c r="F351" s="218" t="s">
        <v>591</v>
      </c>
      <c r="G351" s="215"/>
      <c r="H351" s="217" t="s">
        <v>19</v>
      </c>
      <c r="I351" s="219"/>
      <c r="J351" s="215"/>
      <c r="K351" s="215"/>
      <c r="L351" s="220"/>
      <c r="M351" s="221"/>
      <c r="N351" s="222"/>
      <c r="O351" s="222"/>
      <c r="P351" s="222"/>
      <c r="Q351" s="222"/>
      <c r="R351" s="222"/>
      <c r="S351" s="222"/>
      <c r="T351" s="22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24" t="s">
        <v>133</v>
      </c>
      <c r="AU351" s="224" t="s">
        <v>131</v>
      </c>
      <c r="AV351" s="13" t="s">
        <v>81</v>
      </c>
      <c r="AW351" s="13" t="s">
        <v>35</v>
      </c>
      <c r="AX351" s="13" t="s">
        <v>73</v>
      </c>
      <c r="AY351" s="224" t="s">
        <v>122</v>
      </c>
    </row>
    <row r="352" s="14" customFormat="1">
      <c r="A352" s="14"/>
      <c r="B352" s="225"/>
      <c r="C352" s="226"/>
      <c r="D352" s="216" t="s">
        <v>133</v>
      </c>
      <c r="E352" s="227" t="s">
        <v>19</v>
      </c>
      <c r="F352" s="228" t="s">
        <v>592</v>
      </c>
      <c r="G352" s="226"/>
      <c r="H352" s="229">
        <v>0.77800000000000002</v>
      </c>
      <c r="I352" s="230"/>
      <c r="J352" s="226"/>
      <c r="K352" s="226"/>
      <c r="L352" s="231"/>
      <c r="M352" s="232"/>
      <c r="N352" s="233"/>
      <c r="O352" s="233"/>
      <c r="P352" s="233"/>
      <c r="Q352" s="233"/>
      <c r="R352" s="233"/>
      <c r="S352" s="233"/>
      <c r="T352" s="23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35" t="s">
        <v>133</v>
      </c>
      <c r="AU352" s="235" t="s">
        <v>131</v>
      </c>
      <c r="AV352" s="14" t="s">
        <v>131</v>
      </c>
      <c r="AW352" s="14" t="s">
        <v>35</v>
      </c>
      <c r="AX352" s="14" t="s">
        <v>73</v>
      </c>
      <c r="AY352" s="235" t="s">
        <v>122</v>
      </c>
    </row>
    <row r="353" s="13" customFormat="1">
      <c r="A353" s="13"/>
      <c r="B353" s="214"/>
      <c r="C353" s="215"/>
      <c r="D353" s="216" t="s">
        <v>133</v>
      </c>
      <c r="E353" s="217" t="s">
        <v>19</v>
      </c>
      <c r="F353" s="218" t="s">
        <v>593</v>
      </c>
      <c r="G353" s="215"/>
      <c r="H353" s="217" t="s">
        <v>19</v>
      </c>
      <c r="I353" s="219"/>
      <c r="J353" s="215"/>
      <c r="K353" s="215"/>
      <c r="L353" s="220"/>
      <c r="M353" s="221"/>
      <c r="N353" s="222"/>
      <c r="O353" s="222"/>
      <c r="P353" s="222"/>
      <c r="Q353" s="222"/>
      <c r="R353" s="222"/>
      <c r="S353" s="222"/>
      <c r="T353" s="22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24" t="s">
        <v>133</v>
      </c>
      <c r="AU353" s="224" t="s">
        <v>131</v>
      </c>
      <c r="AV353" s="13" t="s">
        <v>81</v>
      </c>
      <c r="AW353" s="13" t="s">
        <v>35</v>
      </c>
      <c r="AX353" s="13" t="s">
        <v>73</v>
      </c>
      <c r="AY353" s="224" t="s">
        <v>122</v>
      </c>
    </row>
    <row r="354" s="14" customFormat="1">
      <c r="A354" s="14"/>
      <c r="B354" s="225"/>
      <c r="C354" s="226"/>
      <c r="D354" s="216" t="s">
        <v>133</v>
      </c>
      <c r="E354" s="227" t="s">
        <v>19</v>
      </c>
      <c r="F354" s="228" t="s">
        <v>594</v>
      </c>
      <c r="G354" s="226"/>
      <c r="H354" s="229">
        <v>3.6000000000000001</v>
      </c>
      <c r="I354" s="230"/>
      <c r="J354" s="226"/>
      <c r="K354" s="226"/>
      <c r="L354" s="231"/>
      <c r="M354" s="232"/>
      <c r="N354" s="233"/>
      <c r="O354" s="233"/>
      <c r="P354" s="233"/>
      <c r="Q354" s="233"/>
      <c r="R354" s="233"/>
      <c r="S354" s="233"/>
      <c r="T354" s="23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35" t="s">
        <v>133</v>
      </c>
      <c r="AU354" s="235" t="s">
        <v>131</v>
      </c>
      <c r="AV354" s="14" t="s">
        <v>131</v>
      </c>
      <c r="AW354" s="14" t="s">
        <v>35</v>
      </c>
      <c r="AX354" s="14" t="s">
        <v>73</v>
      </c>
      <c r="AY354" s="235" t="s">
        <v>122</v>
      </c>
    </row>
    <row r="355" s="15" customFormat="1">
      <c r="A355" s="15"/>
      <c r="B355" s="246"/>
      <c r="C355" s="247"/>
      <c r="D355" s="216" t="s">
        <v>133</v>
      </c>
      <c r="E355" s="248" t="s">
        <v>19</v>
      </c>
      <c r="F355" s="249" t="s">
        <v>233</v>
      </c>
      <c r="G355" s="247"/>
      <c r="H355" s="250">
        <v>4.3780000000000001</v>
      </c>
      <c r="I355" s="251"/>
      <c r="J355" s="247"/>
      <c r="K355" s="247"/>
      <c r="L355" s="252"/>
      <c r="M355" s="253"/>
      <c r="N355" s="254"/>
      <c r="O355" s="254"/>
      <c r="P355" s="254"/>
      <c r="Q355" s="254"/>
      <c r="R355" s="254"/>
      <c r="S355" s="254"/>
      <c r="T355" s="25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56" t="s">
        <v>133</v>
      </c>
      <c r="AU355" s="256" t="s">
        <v>131</v>
      </c>
      <c r="AV355" s="15" t="s">
        <v>130</v>
      </c>
      <c r="AW355" s="15" t="s">
        <v>35</v>
      </c>
      <c r="AX355" s="15" t="s">
        <v>81</v>
      </c>
      <c r="AY355" s="256" t="s">
        <v>122</v>
      </c>
    </row>
    <row r="356" s="2" customFormat="1" ht="16.5" customHeight="1">
      <c r="A356" s="39"/>
      <c r="B356" s="40"/>
      <c r="C356" s="201" t="s">
        <v>597</v>
      </c>
      <c r="D356" s="201" t="s">
        <v>125</v>
      </c>
      <c r="E356" s="202" t="s">
        <v>585</v>
      </c>
      <c r="F356" s="203" t="s">
        <v>586</v>
      </c>
      <c r="G356" s="204" t="s">
        <v>128</v>
      </c>
      <c r="H356" s="205">
        <v>4.3780000000000001</v>
      </c>
      <c r="I356" s="206"/>
      <c r="J356" s="207">
        <f>ROUND(I356*H356,2)</f>
        <v>0</v>
      </c>
      <c r="K356" s="203" t="s">
        <v>129</v>
      </c>
      <c r="L356" s="45"/>
      <c r="M356" s="208" t="s">
        <v>19</v>
      </c>
      <c r="N356" s="209" t="s">
        <v>45</v>
      </c>
      <c r="O356" s="85"/>
      <c r="P356" s="210">
        <f>O356*H356</f>
        <v>0</v>
      </c>
      <c r="Q356" s="210">
        <v>0.00012</v>
      </c>
      <c r="R356" s="210">
        <f>Q356*H356</f>
        <v>0.00052536</v>
      </c>
      <c r="S356" s="210">
        <v>0</v>
      </c>
      <c r="T356" s="211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12" t="s">
        <v>156</v>
      </c>
      <c r="AT356" s="212" t="s">
        <v>125</v>
      </c>
      <c r="AU356" s="212" t="s">
        <v>131</v>
      </c>
      <c r="AY356" s="18" t="s">
        <v>122</v>
      </c>
      <c r="BE356" s="213">
        <f>IF(N356="základní",J356,0)</f>
        <v>0</v>
      </c>
      <c r="BF356" s="213">
        <f>IF(N356="snížená",J356,0)</f>
        <v>0</v>
      </c>
      <c r="BG356" s="213">
        <f>IF(N356="zákl. přenesená",J356,0)</f>
        <v>0</v>
      </c>
      <c r="BH356" s="213">
        <f>IF(N356="sníž. přenesená",J356,0)</f>
        <v>0</v>
      </c>
      <c r="BI356" s="213">
        <f>IF(N356="nulová",J356,0)</f>
        <v>0</v>
      </c>
      <c r="BJ356" s="18" t="s">
        <v>131</v>
      </c>
      <c r="BK356" s="213">
        <f>ROUND(I356*H356,2)</f>
        <v>0</v>
      </c>
      <c r="BL356" s="18" t="s">
        <v>156</v>
      </c>
      <c r="BM356" s="212" t="s">
        <v>598</v>
      </c>
    </row>
    <row r="357" s="13" customFormat="1">
      <c r="A357" s="13"/>
      <c r="B357" s="214"/>
      <c r="C357" s="215"/>
      <c r="D357" s="216" t="s">
        <v>133</v>
      </c>
      <c r="E357" s="217" t="s">
        <v>19</v>
      </c>
      <c r="F357" s="218" t="s">
        <v>590</v>
      </c>
      <c r="G357" s="215"/>
      <c r="H357" s="217" t="s">
        <v>19</v>
      </c>
      <c r="I357" s="219"/>
      <c r="J357" s="215"/>
      <c r="K357" s="215"/>
      <c r="L357" s="220"/>
      <c r="M357" s="221"/>
      <c r="N357" s="222"/>
      <c r="O357" s="222"/>
      <c r="P357" s="222"/>
      <c r="Q357" s="222"/>
      <c r="R357" s="222"/>
      <c r="S357" s="222"/>
      <c r="T357" s="22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24" t="s">
        <v>133</v>
      </c>
      <c r="AU357" s="224" t="s">
        <v>131</v>
      </c>
      <c r="AV357" s="13" t="s">
        <v>81</v>
      </c>
      <c r="AW357" s="13" t="s">
        <v>35</v>
      </c>
      <c r="AX357" s="13" t="s">
        <v>73</v>
      </c>
      <c r="AY357" s="224" t="s">
        <v>122</v>
      </c>
    </row>
    <row r="358" s="13" customFormat="1">
      <c r="A358" s="13"/>
      <c r="B358" s="214"/>
      <c r="C358" s="215"/>
      <c r="D358" s="216" t="s">
        <v>133</v>
      </c>
      <c r="E358" s="217" t="s">
        <v>19</v>
      </c>
      <c r="F358" s="218" t="s">
        <v>591</v>
      </c>
      <c r="G358" s="215"/>
      <c r="H358" s="217" t="s">
        <v>19</v>
      </c>
      <c r="I358" s="219"/>
      <c r="J358" s="215"/>
      <c r="K358" s="215"/>
      <c r="L358" s="220"/>
      <c r="M358" s="221"/>
      <c r="N358" s="222"/>
      <c r="O358" s="222"/>
      <c r="P358" s="222"/>
      <c r="Q358" s="222"/>
      <c r="R358" s="222"/>
      <c r="S358" s="222"/>
      <c r="T358" s="22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24" t="s">
        <v>133</v>
      </c>
      <c r="AU358" s="224" t="s">
        <v>131</v>
      </c>
      <c r="AV358" s="13" t="s">
        <v>81</v>
      </c>
      <c r="AW358" s="13" t="s">
        <v>35</v>
      </c>
      <c r="AX358" s="13" t="s">
        <v>73</v>
      </c>
      <c r="AY358" s="224" t="s">
        <v>122</v>
      </c>
    </row>
    <row r="359" s="14" customFormat="1">
      <c r="A359" s="14"/>
      <c r="B359" s="225"/>
      <c r="C359" s="226"/>
      <c r="D359" s="216" t="s">
        <v>133</v>
      </c>
      <c r="E359" s="227" t="s">
        <v>19</v>
      </c>
      <c r="F359" s="228" t="s">
        <v>592</v>
      </c>
      <c r="G359" s="226"/>
      <c r="H359" s="229">
        <v>0.77800000000000002</v>
      </c>
      <c r="I359" s="230"/>
      <c r="J359" s="226"/>
      <c r="K359" s="226"/>
      <c r="L359" s="231"/>
      <c r="M359" s="232"/>
      <c r="N359" s="233"/>
      <c r="O359" s="233"/>
      <c r="P359" s="233"/>
      <c r="Q359" s="233"/>
      <c r="R359" s="233"/>
      <c r="S359" s="233"/>
      <c r="T359" s="23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35" t="s">
        <v>133</v>
      </c>
      <c r="AU359" s="235" t="s">
        <v>131</v>
      </c>
      <c r="AV359" s="14" t="s">
        <v>131</v>
      </c>
      <c r="AW359" s="14" t="s">
        <v>35</v>
      </c>
      <c r="AX359" s="14" t="s">
        <v>73</v>
      </c>
      <c r="AY359" s="235" t="s">
        <v>122</v>
      </c>
    </row>
    <row r="360" s="13" customFormat="1">
      <c r="A360" s="13"/>
      <c r="B360" s="214"/>
      <c r="C360" s="215"/>
      <c r="D360" s="216" t="s">
        <v>133</v>
      </c>
      <c r="E360" s="217" t="s">
        <v>19</v>
      </c>
      <c r="F360" s="218" t="s">
        <v>593</v>
      </c>
      <c r="G360" s="215"/>
      <c r="H360" s="217" t="s">
        <v>19</v>
      </c>
      <c r="I360" s="219"/>
      <c r="J360" s="215"/>
      <c r="K360" s="215"/>
      <c r="L360" s="220"/>
      <c r="M360" s="221"/>
      <c r="N360" s="222"/>
      <c r="O360" s="222"/>
      <c r="P360" s="222"/>
      <c r="Q360" s="222"/>
      <c r="R360" s="222"/>
      <c r="S360" s="222"/>
      <c r="T360" s="22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24" t="s">
        <v>133</v>
      </c>
      <c r="AU360" s="224" t="s">
        <v>131</v>
      </c>
      <c r="AV360" s="13" t="s">
        <v>81</v>
      </c>
      <c r="AW360" s="13" t="s">
        <v>35</v>
      </c>
      <c r="AX360" s="13" t="s">
        <v>73</v>
      </c>
      <c r="AY360" s="224" t="s">
        <v>122</v>
      </c>
    </row>
    <row r="361" s="14" customFormat="1">
      <c r="A361" s="14"/>
      <c r="B361" s="225"/>
      <c r="C361" s="226"/>
      <c r="D361" s="216" t="s">
        <v>133</v>
      </c>
      <c r="E361" s="227" t="s">
        <v>19</v>
      </c>
      <c r="F361" s="228" t="s">
        <v>594</v>
      </c>
      <c r="G361" s="226"/>
      <c r="H361" s="229">
        <v>3.6000000000000001</v>
      </c>
      <c r="I361" s="230"/>
      <c r="J361" s="226"/>
      <c r="K361" s="226"/>
      <c r="L361" s="231"/>
      <c r="M361" s="232"/>
      <c r="N361" s="233"/>
      <c r="O361" s="233"/>
      <c r="P361" s="233"/>
      <c r="Q361" s="233"/>
      <c r="R361" s="233"/>
      <c r="S361" s="233"/>
      <c r="T361" s="23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35" t="s">
        <v>133</v>
      </c>
      <c r="AU361" s="235" t="s">
        <v>131</v>
      </c>
      <c r="AV361" s="14" t="s">
        <v>131</v>
      </c>
      <c r="AW361" s="14" t="s">
        <v>35</v>
      </c>
      <c r="AX361" s="14" t="s">
        <v>73</v>
      </c>
      <c r="AY361" s="235" t="s">
        <v>122</v>
      </c>
    </row>
    <row r="362" s="15" customFormat="1">
      <c r="A362" s="15"/>
      <c r="B362" s="246"/>
      <c r="C362" s="247"/>
      <c r="D362" s="216" t="s">
        <v>133</v>
      </c>
      <c r="E362" s="248" t="s">
        <v>19</v>
      </c>
      <c r="F362" s="249" t="s">
        <v>233</v>
      </c>
      <c r="G362" s="247"/>
      <c r="H362" s="250">
        <v>4.3780000000000001</v>
      </c>
      <c r="I362" s="251"/>
      <c r="J362" s="247"/>
      <c r="K362" s="247"/>
      <c r="L362" s="252"/>
      <c r="M362" s="253"/>
      <c r="N362" s="254"/>
      <c r="O362" s="254"/>
      <c r="P362" s="254"/>
      <c r="Q362" s="254"/>
      <c r="R362" s="254"/>
      <c r="S362" s="254"/>
      <c r="T362" s="25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56" t="s">
        <v>133</v>
      </c>
      <c r="AU362" s="256" t="s">
        <v>131</v>
      </c>
      <c r="AV362" s="15" t="s">
        <v>130</v>
      </c>
      <c r="AW362" s="15" t="s">
        <v>35</v>
      </c>
      <c r="AX362" s="15" t="s">
        <v>81</v>
      </c>
      <c r="AY362" s="256" t="s">
        <v>122</v>
      </c>
    </row>
    <row r="363" s="2" customFormat="1" ht="16.5" customHeight="1">
      <c r="A363" s="39"/>
      <c r="B363" s="40"/>
      <c r="C363" s="201" t="s">
        <v>599</v>
      </c>
      <c r="D363" s="201" t="s">
        <v>125</v>
      </c>
      <c r="E363" s="202" t="s">
        <v>600</v>
      </c>
      <c r="F363" s="203" t="s">
        <v>601</v>
      </c>
      <c r="G363" s="204" t="s">
        <v>128</v>
      </c>
      <c r="H363" s="205">
        <v>17.736000000000001</v>
      </c>
      <c r="I363" s="206"/>
      <c r="J363" s="207">
        <f>ROUND(I363*H363,2)</f>
        <v>0</v>
      </c>
      <c r="K363" s="203" t="s">
        <v>129</v>
      </c>
      <c r="L363" s="45"/>
      <c r="M363" s="208" t="s">
        <v>19</v>
      </c>
      <c r="N363" s="209" t="s">
        <v>45</v>
      </c>
      <c r="O363" s="85"/>
      <c r="P363" s="210">
        <f>O363*H363</f>
        <v>0</v>
      </c>
      <c r="Q363" s="210">
        <v>6.0000000000000002E-05</v>
      </c>
      <c r="R363" s="210">
        <f>Q363*H363</f>
        <v>0.00106416</v>
      </c>
      <c r="S363" s="210">
        <v>0</v>
      </c>
      <c r="T363" s="211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12" t="s">
        <v>156</v>
      </c>
      <c r="AT363" s="212" t="s">
        <v>125</v>
      </c>
      <c r="AU363" s="212" t="s">
        <v>131</v>
      </c>
      <c r="AY363" s="18" t="s">
        <v>122</v>
      </c>
      <c r="BE363" s="213">
        <f>IF(N363="základní",J363,0)</f>
        <v>0</v>
      </c>
      <c r="BF363" s="213">
        <f>IF(N363="snížená",J363,0)</f>
        <v>0</v>
      </c>
      <c r="BG363" s="213">
        <f>IF(N363="zákl. přenesená",J363,0)</f>
        <v>0</v>
      </c>
      <c r="BH363" s="213">
        <f>IF(N363="sníž. přenesená",J363,0)</f>
        <v>0</v>
      </c>
      <c r="BI363" s="213">
        <f>IF(N363="nulová",J363,0)</f>
        <v>0</v>
      </c>
      <c r="BJ363" s="18" t="s">
        <v>131</v>
      </c>
      <c r="BK363" s="213">
        <f>ROUND(I363*H363,2)</f>
        <v>0</v>
      </c>
      <c r="BL363" s="18" t="s">
        <v>156</v>
      </c>
      <c r="BM363" s="212" t="s">
        <v>602</v>
      </c>
    </row>
    <row r="364" s="2" customFormat="1" ht="21.75" customHeight="1">
      <c r="A364" s="39"/>
      <c r="B364" s="40"/>
      <c r="C364" s="201" t="s">
        <v>603</v>
      </c>
      <c r="D364" s="201" t="s">
        <v>125</v>
      </c>
      <c r="E364" s="202" t="s">
        <v>604</v>
      </c>
      <c r="F364" s="203" t="s">
        <v>605</v>
      </c>
      <c r="G364" s="204" t="s">
        <v>128</v>
      </c>
      <c r="H364" s="205">
        <v>17.736000000000001</v>
      </c>
      <c r="I364" s="206"/>
      <c r="J364" s="207">
        <f>ROUND(I364*H364,2)</f>
        <v>0</v>
      </c>
      <c r="K364" s="203" t="s">
        <v>129</v>
      </c>
      <c r="L364" s="45"/>
      <c r="M364" s="208" t="s">
        <v>19</v>
      </c>
      <c r="N364" s="209" t="s">
        <v>45</v>
      </c>
      <c r="O364" s="85"/>
      <c r="P364" s="210">
        <f>O364*H364</f>
        <v>0</v>
      </c>
      <c r="Q364" s="210">
        <v>6.9999999999999994E-05</v>
      </c>
      <c r="R364" s="210">
        <f>Q364*H364</f>
        <v>0.0012415199999999999</v>
      </c>
      <c r="S364" s="210">
        <v>0</v>
      </c>
      <c r="T364" s="211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12" t="s">
        <v>156</v>
      </c>
      <c r="AT364" s="212" t="s">
        <v>125</v>
      </c>
      <c r="AU364" s="212" t="s">
        <v>131</v>
      </c>
      <c r="AY364" s="18" t="s">
        <v>122</v>
      </c>
      <c r="BE364" s="213">
        <f>IF(N364="základní",J364,0)</f>
        <v>0</v>
      </c>
      <c r="BF364" s="213">
        <f>IF(N364="snížená",J364,0)</f>
        <v>0</v>
      </c>
      <c r="BG364" s="213">
        <f>IF(N364="zákl. přenesená",J364,0)</f>
        <v>0</v>
      </c>
      <c r="BH364" s="213">
        <f>IF(N364="sníž. přenesená",J364,0)</f>
        <v>0</v>
      </c>
      <c r="BI364" s="213">
        <f>IF(N364="nulová",J364,0)</f>
        <v>0</v>
      </c>
      <c r="BJ364" s="18" t="s">
        <v>131</v>
      </c>
      <c r="BK364" s="213">
        <f>ROUND(I364*H364,2)</f>
        <v>0</v>
      </c>
      <c r="BL364" s="18" t="s">
        <v>156</v>
      </c>
      <c r="BM364" s="212" t="s">
        <v>606</v>
      </c>
    </row>
    <row r="365" s="2" customFormat="1" ht="16.5" customHeight="1">
      <c r="A365" s="39"/>
      <c r="B365" s="40"/>
      <c r="C365" s="201" t="s">
        <v>607</v>
      </c>
      <c r="D365" s="201" t="s">
        <v>125</v>
      </c>
      <c r="E365" s="202" t="s">
        <v>608</v>
      </c>
      <c r="F365" s="203" t="s">
        <v>609</v>
      </c>
      <c r="G365" s="204" t="s">
        <v>128</v>
      </c>
      <c r="H365" s="205">
        <v>17.736000000000001</v>
      </c>
      <c r="I365" s="206"/>
      <c r="J365" s="207">
        <f>ROUND(I365*H365,2)</f>
        <v>0</v>
      </c>
      <c r="K365" s="203" t="s">
        <v>129</v>
      </c>
      <c r="L365" s="45"/>
      <c r="M365" s="208" t="s">
        <v>19</v>
      </c>
      <c r="N365" s="209" t="s">
        <v>45</v>
      </c>
      <c r="O365" s="85"/>
      <c r="P365" s="210">
        <f>O365*H365</f>
        <v>0</v>
      </c>
      <c r="Q365" s="210">
        <v>0</v>
      </c>
      <c r="R365" s="210">
        <f>Q365*H365</f>
        <v>0</v>
      </c>
      <c r="S365" s="210">
        <v>0</v>
      </c>
      <c r="T365" s="211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12" t="s">
        <v>156</v>
      </c>
      <c r="AT365" s="212" t="s">
        <v>125</v>
      </c>
      <c r="AU365" s="212" t="s">
        <v>131</v>
      </c>
      <c r="AY365" s="18" t="s">
        <v>122</v>
      </c>
      <c r="BE365" s="213">
        <f>IF(N365="základní",J365,0)</f>
        <v>0</v>
      </c>
      <c r="BF365" s="213">
        <f>IF(N365="snížená",J365,0)</f>
        <v>0</v>
      </c>
      <c r="BG365" s="213">
        <f>IF(N365="zákl. přenesená",J365,0)</f>
        <v>0</v>
      </c>
      <c r="BH365" s="213">
        <f>IF(N365="sníž. přenesená",J365,0)</f>
        <v>0</v>
      </c>
      <c r="BI365" s="213">
        <f>IF(N365="nulová",J365,0)</f>
        <v>0</v>
      </c>
      <c r="BJ365" s="18" t="s">
        <v>131</v>
      </c>
      <c r="BK365" s="213">
        <f>ROUND(I365*H365,2)</f>
        <v>0</v>
      </c>
      <c r="BL365" s="18" t="s">
        <v>156</v>
      </c>
      <c r="BM365" s="212" t="s">
        <v>610</v>
      </c>
    </row>
    <row r="366" s="2" customFormat="1" ht="16.5" customHeight="1">
      <c r="A366" s="39"/>
      <c r="B366" s="40"/>
      <c r="C366" s="201" t="s">
        <v>611</v>
      </c>
      <c r="D366" s="201" t="s">
        <v>125</v>
      </c>
      <c r="E366" s="202" t="s">
        <v>612</v>
      </c>
      <c r="F366" s="203" t="s">
        <v>613</v>
      </c>
      <c r="G366" s="204" t="s">
        <v>128</v>
      </c>
      <c r="H366" s="205">
        <v>17.736000000000001</v>
      </c>
      <c r="I366" s="206"/>
      <c r="J366" s="207">
        <f>ROUND(I366*H366,2)</f>
        <v>0</v>
      </c>
      <c r="K366" s="203" t="s">
        <v>129</v>
      </c>
      <c r="L366" s="45"/>
      <c r="M366" s="208" t="s">
        <v>19</v>
      </c>
      <c r="N366" s="209" t="s">
        <v>45</v>
      </c>
      <c r="O366" s="85"/>
      <c r="P366" s="210">
        <f>O366*H366</f>
        <v>0</v>
      </c>
      <c r="Q366" s="210">
        <v>0.00013999999999999999</v>
      </c>
      <c r="R366" s="210">
        <f>Q366*H366</f>
        <v>0.0024830399999999997</v>
      </c>
      <c r="S366" s="210">
        <v>0</v>
      </c>
      <c r="T366" s="211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12" t="s">
        <v>156</v>
      </c>
      <c r="AT366" s="212" t="s">
        <v>125</v>
      </c>
      <c r="AU366" s="212" t="s">
        <v>131</v>
      </c>
      <c r="AY366" s="18" t="s">
        <v>122</v>
      </c>
      <c r="BE366" s="213">
        <f>IF(N366="základní",J366,0)</f>
        <v>0</v>
      </c>
      <c r="BF366" s="213">
        <f>IF(N366="snížená",J366,0)</f>
        <v>0</v>
      </c>
      <c r="BG366" s="213">
        <f>IF(N366="zákl. přenesená",J366,0)</f>
        <v>0</v>
      </c>
      <c r="BH366" s="213">
        <f>IF(N366="sníž. přenesená",J366,0)</f>
        <v>0</v>
      </c>
      <c r="BI366" s="213">
        <f>IF(N366="nulová",J366,0)</f>
        <v>0</v>
      </c>
      <c r="BJ366" s="18" t="s">
        <v>131</v>
      </c>
      <c r="BK366" s="213">
        <f>ROUND(I366*H366,2)</f>
        <v>0</v>
      </c>
      <c r="BL366" s="18" t="s">
        <v>156</v>
      </c>
      <c r="BM366" s="212" t="s">
        <v>614</v>
      </c>
    </row>
    <row r="367" s="13" customFormat="1">
      <c r="A367" s="13"/>
      <c r="B367" s="214"/>
      <c r="C367" s="215"/>
      <c r="D367" s="216" t="s">
        <v>133</v>
      </c>
      <c r="E367" s="217" t="s">
        <v>19</v>
      </c>
      <c r="F367" s="218" t="s">
        <v>615</v>
      </c>
      <c r="G367" s="215"/>
      <c r="H367" s="217" t="s">
        <v>19</v>
      </c>
      <c r="I367" s="219"/>
      <c r="J367" s="215"/>
      <c r="K367" s="215"/>
      <c r="L367" s="220"/>
      <c r="M367" s="221"/>
      <c r="N367" s="222"/>
      <c r="O367" s="222"/>
      <c r="P367" s="222"/>
      <c r="Q367" s="222"/>
      <c r="R367" s="222"/>
      <c r="S367" s="222"/>
      <c r="T367" s="22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24" t="s">
        <v>133</v>
      </c>
      <c r="AU367" s="224" t="s">
        <v>131</v>
      </c>
      <c r="AV367" s="13" t="s">
        <v>81</v>
      </c>
      <c r="AW367" s="13" t="s">
        <v>35</v>
      </c>
      <c r="AX367" s="13" t="s">
        <v>73</v>
      </c>
      <c r="AY367" s="224" t="s">
        <v>122</v>
      </c>
    </row>
    <row r="368" s="13" customFormat="1">
      <c r="A368" s="13"/>
      <c r="B368" s="214"/>
      <c r="C368" s="215"/>
      <c r="D368" s="216" t="s">
        <v>133</v>
      </c>
      <c r="E368" s="217" t="s">
        <v>19</v>
      </c>
      <c r="F368" s="218" t="s">
        <v>616</v>
      </c>
      <c r="G368" s="215"/>
      <c r="H368" s="217" t="s">
        <v>19</v>
      </c>
      <c r="I368" s="219"/>
      <c r="J368" s="215"/>
      <c r="K368" s="215"/>
      <c r="L368" s="220"/>
      <c r="M368" s="221"/>
      <c r="N368" s="222"/>
      <c r="O368" s="222"/>
      <c r="P368" s="222"/>
      <c r="Q368" s="222"/>
      <c r="R368" s="222"/>
      <c r="S368" s="222"/>
      <c r="T368" s="22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24" t="s">
        <v>133</v>
      </c>
      <c r="AU368" s="224" t="s">
        <v>131</v>
      </c>
      <c r="AV368" s="13" t="s">
        <v>81</v>
      </c>
      <c r="AW368" s="13" t="s">
        <v>35</v>
      </c>
      <c r="AX368" s="13" t="s">
        <v>73</v>
      </c>
      <c r="AY368" s="224" t="s">
        <v>122</v>
      </c>
    </row>
    <row r="369" s="14" customFormat="1">
      <c r="A369" s="14"/>
      <c r="B369" s="225"/>
      <c r="C369" s="226"/>
      <c r="D369" s="216" t="s">
        <v>133</v>
      </c>
      <c r="E369" s="227" t="s">
        <v>19</v>
      </c>
      <c r="F369" s="228" t="s">
        <v>617</v>
      </c>
      <c r="G369" s="226"/>
      <c r="H369" s="229">
        <v>17.736000000000001</v>
      </c>
      <c r="I369" s="230"/>
      <c r="J369" s="226"/>
      <c r="K369" s="226"/>
      <c r="L369" s="231"/>
      <c r="M369" s="232"/>
      <c r="N369" s="233"/>
      <c r="O369" s="233"/>
      <c r="P369" s="233"/>
      <c r="Q369" s="233"/>
      <c r="R369" s="233"/>
      <c r="S369" s="233"/>
      <c r="T369" s="23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35" t="s">
        <v>133</v>
      </c>
      <c r="AU369" s="235" t="s">
        <v>131</v>
      </c>
      <c r="AV369" s="14" t="s">
        <v>131</v>
      </c>
      <c r="AW369" s="14" t="s">
        <v>35</v>
      </c>
      <c r="AX369" s="14" t="s">
        <v>81</v>
      </c>
      <c r="AY369" s="235" t="s">
        <v>122</v>
      </c>
    </row>
    <row r="370" s="2" customFormat="1" ht="16.5" customHeight="1">
      <c r="A370" s="39"/>
      <c r="B370" s="40"/>
      <c r="C370" s="201" t="s">
        <v>618</v>
      </c>
      <c r="D370" s="201" t="s">
        <v>125</v>
      </c>
      <c r="E370" s="202" t="s">
        <v>619</v>
      </c>
      <c r="F370" s="203" t="s">
        <v>620</v>
      </c>
      <c r="G370" s="204" t="s">
        <v>128</v>
      </c>
      <c r="H370" s="205">
        <v>17.736000000000001</v>
      </c>
      <c r="I370" s="206"/>
      <c r="J370" s="207">
        <f>ROUND(I370*H370,2)</f>
        <v>0</v>
      </c>
      <c r="K370" s="203" t="s">
        <v>129</v>
      </c>
      <c r="L370" s="45"/>
      <c r="M370" s="208" t="s">
        <v>19</v>
      </c>
      <c r="N370" s="209" t="s">
        <v>45</v>
      </c>
      <c r="O370" s="85"/>
      <c r="P370" s="210">
        <f>O370*H370</f>
        <v>0</v>
      </c>
      <c r="Q370" s="210">
        <v>0.00012999999999999999</v>
      </c>
      <c r="R370" s="210">
        <f>Q370*H370</f>
        <v>0.0023056800000000001</v>
      </c>
      <c r="S370" s="210">
        <v>0</v>
      </c>
      <c r="T370" s="211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12" t="s">
        <v>156</v>
      </c>
      <c r="AT370" s="212" t="s">
        <v>125</v>
      </c>
      <c r="AU370" s="212" t="s">
        <v>131</v>
      </c>
      <c r="AY370" s="18" t="s">
        <v>122</v>
      </c>
      <c r="BE370" s="213">
        <f>IF(N370="základní",J370,0)</f>
        <v>0</v>
      </c>
      <c r="BF370" s="213">
        <f>IF(N370="snížená",J370,0)</f>
        <v>0</v>
      </c>
      <c r="BG370" s="213">
        <f>IF(N370="zákl. přenesená",J370,0)</f>
        <v>0</v>
      </c>
      <c r="BH370" s="213">
        <f>IF(N370="sníž. přenesená",J370,0)</f>
        <v>0</v>
      </c>
      <c r="BI370" s="213">
        <f>IF(N370="nulová",J370,0)</f>
        <v>0</v>
      </c>
      <c r="BJ370" s="18" t="s">
        <v>131</v>
      </c>
      <c r="BK370" s="213">
        <f>ROUND(I370*H370,2)</f>
        <v>0</v>
      </c>
      <c r="BL370" s="18" t="s">
        <v>156</v>
      </c>
      <c r="BM370" s="212" t="s">
        <v>621</v>
      </c>
    </row>
    <row r="371" s="13" customFormat="1">
      <c r="A371" s="13"/>
      <c r="B371" s="214"/>
      <c r="C371" s="215"/>
      <c r="D371" s="216" t="s">
        <v>133</v>
      </c>
      <c r="E371" s="217" t="s">
        <v>19</v>
      </c>
      <c r="F371" s="218" t="s">
        <v>615</v>
      </c>
      <c r="G371" s="215"/>
      <c r="H371" s="217" t="s">
        <v>19</v>
      </c>
      <c r="I371" s="219"/>
      <c r="J371" s="215"/>
      <c r="K371" s="215"/>
      <c r="L371" s="220"/>
      <c r="M371" s="221"/>
      <c r="N371" s="222"/>
      <c r="O371" s="222"/>
      <c r="P371" s="222"/>
      <c r="Q371" s="222"/>
      <c r="R371" s="222"/>
      <c r="S371" s="222"/>
      <c r="T371" s="22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24" t="s">
        <v>133</v>
      </c>
      <c r="AU371" s="224" t="s">
        <v>131</v>
      </c>
      <c r="AV371" s="13" t="s">
        <v>81</v>
      </c>
      <c r="AW371" s="13" t="s">
        <v>35</v>
      </c>
      <c r="AX371" s="13" t="s">
        <v>73</v>
      </c>
      <c r="AY371" s="224" t="s">
        <v>122</v>
      </c>
    </row>
    <row r="372" s="13" customFormat="1">
      <c r="A372" s="13"/>
      <c r="B372" s="214"/>
      <c r="C372" s="215"/>
      <c r="D372" s="216" t="s">
        <v>133</v>
      </c>
      <c r="E372" s="217" t="s">
        <v>19</v>
      </c>
      <c r="F372" s="218" t="s">
        <v>616</v>
      </c>
      <c r="G372" s="215"/>
      <c r="H372" s="217" t="s">
        <v>19</v>
      </c>
      <c r="I372" s="219"/>
      <c r="J372" s="215"/>
      <c r="K372" s="215"/>
      <c r="L372" s="220"/>
      <c r="M372" s="221"/>
      <c r="N372" s="222"/>
      <c r="O372" s="222"/>
      <c r="P372" s="222"/>
      <c r="Q372" s="222"/>
      <c r="R372" s="222"/>
      <c r="S372" s="222"/>
      <c r="T372" s="22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24" t="s">
        <v>133</v>
      </c>
      <c r="AU372" s="224" t="s">
        <v>131</v>
      </c>
      <c r="AV372" s="13" t="s">
        <v>81</v>
      </c>
      <c r="AW372" s="13" t="s">
        <v>35</v>
      </c>
      <c r="AX372" s="13" t="s">
        <v>73</v>
      </c>
      <c r="AY372" s="224" t="s">
        <v>122</v>
      </c>
    </row>
    <row r="373" s="14" customFormat="1">
      <c r="A373" s="14"/>
      <c r="B373" s="225"/>
      <c r="C373" s="226"/>
      <c r="D373" s="216" t="s">
        <v>133</v>
      </c>
      <c r="E373" s="227" t="s">
        <v>19</v>
      </c>
      <c r="F373" s="228" t="s">
        <v>617</v>
      </c>
      <c r="G373" s="226"/>
      <c r="H373" s="229">
        <v>17.736000000000001</v>
      </c>
      <c r="I373" s="230"/>
      <c r="J373" s="226"/>
      <c r="K373" s="226"/>
      <c r="L373" s="231"/>
      <c r="M373" s="232"/>
      <c r="N373" s="233"/>
      <c r="O373" s="233"/>
      <c r="P373" s="233"/>
      <c r="Q373" s="233"/>
      <c r="R373" s="233"/>
      <c r="S373" s="233"/>
      <c r="T373" s="23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35" t="s">
        <v>133</v>
      </c>
      <c r="AU373" s="235" t="s">
        <v>131</v>
      </c>
      <c r="AV373" s="14" t="s">
        <v>131</v>
      </c>
      <c r="AW373" s="14" t="s">
        <v>35</v>
      </c>
      <c r="AX373" s="14" t="s">
        <v>81</v>
      </c>
      <c r="AY373" s="235" t="s">
        <v>122</v>
      </c>
    </row>
    <row r="374" s="12" customFormat="1" ht="25.92" customHeight="1">
      <c r="A374" s="12"/>
      <c r="B374" s="185"/>
      <c r="C374" s="186"/>
      <c r="D374" s="187" t="s">
        <v>72</v>
      </c>
      <c r="E374" s="188" t="s">
        <v>622</v>
      </c>
      <c r="F374" s="188" t="s">
        <v>623</v>
      </c>
      <c r="G374" s="186"/>
      <c r="H374" s="186"/>
      <c r="I374" s="189"/>
      <c r="J374" s="190">
        <f>BK374</f>
        <v>0</v>
      </c>
      <c r="K374" s="186"/>
      <c r="L374" s="191"/>
      <c r="M374" s="192"/>
      <c r="N374" s="193"/>
      <c r="O374" s="193"/>
      <c r="P374" s="194">
        <f>P375+P378+P380</f>
        <v>0</v>
      </c>
      <c r="Q374" s="193"/>
      <c r="R374" s="194">
        <f>R375+R378+R380</f>
        <v>0</v>
      </c>
      <c r="S374" s="193"/>
      <c r="T374" s="195">
        <f>T375+T378+T380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96" t="s">
        <v>153</v>
      </c>
      <c r="AT374" s="197" t="s">
        <v>72</v>
      </c>
      <c r="AU374" s="197" t="s">
        <v>73</v>
      </c>
      <c r="AY374" s="196" t="s">
        <v>122</v>
      </c>
      <c r="BK374" s="198">
        <f>BK375+BK378+BK380</f>
        <v>0</v>
      </c>
    </row>
    <row r="375" s="12" customFormat="1" ht="22.8" customHeight="1">
      <c r="A375" s="12"/>
      <c r="B375" s="185"/>
      <c r="C375" s="186"/>
      <c r="D375" s="187" t="s">
        <v>72</v>
      </c>
      <c r="E375" s="199" t="s">
        <v>624</v>
      </c>
      <c r="F375" s="199" t="s">
        <v>625</v>
      </c>
      <c r="G375" s="186"/>
      <c r="H375" s="186"/>
      <c r="I375" s="189"/>
      <c r="J375" s="200">
        <f>BK375</f>
        <v>0</v>
      </c>
      <c r="K375" s="186"/>
      <c r="L375" s="191"/>
      <c r="M375" s="192"/>
      <c r="N375" s="193"/>
      <c r="O375" s="193"/>
      <c r="P375" s="194">
        <f>SUM(P376:P377)</f>
        <v>0</v>
      </c>
      <c r="Q375" s="193"/>
      <c r="R375" s="194">
        <f>SUM(R376:R377)</f>
        <v>0</v>
      </c>
      <c r="S375" s="193"/>
      <c r="T375" s="195">
        <f>SUM(T376:T377)</f>
        <v>0</v>
      </c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R375" s="196" t="s">
        <v>153</v>
      </c>
      <c r="AT375" s="197" t="s">
        <v>72</v>
      </c>
      <c r="AU375" s="197" t="s">
        <v>81</v>
      </c>
      <c r="AY375" s="196" t="s">
        <v>122</v>
      </c>
      <c r="BK375" s="198">
        <f>SUM(BK376:BK377)</f>
        <v>0</v>
      </c>
    </row>
    <row r="376" s="2" customFormat="1" ht="16.5" customHeight="1">
      <c r="A376" s="39"/>
      <c r="B376" s="40"/>
      <c r="C376" s="201" t="s">
        <v>626</v>
      </c>
      <c r="D376" s="201" t="s">
        <v>125</v>
      </c>
      <c r="E376" s="202" t="s">
        <v>627</v>
      </c>
      <c r="F376" s="203" t="s">
        <v>625</v>
      </c>
      <c r="G376" s="204" t="s">
        <v>628</v>
      </c>
      <c r="H376" s="205">
        <v>1</v>
      </c>
      <c r="I376" s="206"/>
      <c r="J376" s="207">
        <f>ROUND(I376*H376,2)</f>
        <v>0</v>
      </c>
      <c r="K376" s="203" t="s">
        <v>129</v>
      </c>
      <c r="L376" s="45"/>
      <c r="M376" s="208" t="s">
        <v>19</v>
      </c>
      <c r="N376" s="209" t="s">
        <v>45</v>
      </c>
      <c r="O376" s="85"/>
      <c r="P376" s="210">
        <f>O376*H376</f>
        <v>0</v>
      </c>
      <c r="Q376" s="210">
        <v>0</v>
      </c>
      <c r="R376" s="210">
        <f>Q376*H376</f>
        <v>0</v>
      </c>
      <c r="S376" s="210">
        <v>0</v>
      </c>
      <c r="T376" s="211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12" t="s">
        <v>629</v>
      </c>
      <c r="AT376" s="212" t="s">
        <v>125</v>
      </c>
      <c r="AU376" s="212" t="s">
        <v>131</v>
      </c>
      <c r="AY376" s="18" t="s">
        <v>122</v>
      </c>
      <c r="BE376" s="213">
        <f>IF(N376="základní",J376,0)</f>
        <v>0</v>
      </c>
      <c r="BF376" s="213">
        <f>IF(N376="snížená",J376,0)</f>
        <v>0</v>
      </c>
      <c r="BG376" s="213">
        <f>IF(N376="zákl. přenesená",J376,0)</f>
        <v>0</v>
      </c>
      <c r="BH376" s="213">
        <f>IF(N376="sníž. přenesená",J376,0)</f>
        <v>0</v>
      </c>
      <c r="BI376" s="213">
        <f>IF(N376="nulová",J376,0)</f>
        <v>0</v>
      </c>
      <c r="BJ376" s="18" t="s">
        <v>131</v>
      </c>
      <c r="BK376" s="213">
        <f>ROUND(I376*H376,2)</f>
        <v>0</v>
      </c>
      <c r="BL376" s="18" t="s">
        <v>629</v>
      </c>
      <c r="BM376" s="212" t="s">
        <v>630</v>
      </c>
    </row>
    <row r="377" s="2" customFormat="1" ht="16.5" customHeight="1">
      <c r="A377" s="39"/>
      <c r="B377" s="40"/>
      <c r="C377" s="201" t="s">
        <v>631</v>
      </c>
      <c r="D377" s="201" t="s">
        <v>125</v>
      </c>
      <c r="E377" s="202" t="s">
        <v>632</v>
      </c>
      <c r="F377" s="203" t="s">
        <v>633</v>
      </c>
      <c r="G377" s="204" t="s">
        <v>628</v>
      </c>
      <c r="H377" s="205">
        <v>1</v>
      </c>
      <c r="I377" s="206"/>
      <c r="J377" s="207">
        <f>ROUND(I377*H377,2)</f>
        <v>0</v>
      </c>
      <c r="K377" s="203" t="s">
        <v>19</v>
      </c>
      <c r="L377" s="45"/>
      <c r="M377" s="208" t="s">
        <v>19</v>
      </c>
      <c r="N377" s="209" t="s">
        <v>45</v>
      </c>
      <c r="O377" s="85"/>
      <c r="P377" s="210">
        <f>O377*H377</f>
        <v>0</v>
      </c>
      <c r="Q377" s="210">
        <v>0</v>
      </c>
      <c r="R377" s="210">
        <f>Q377*H377</f>
        <v>0</v>
      </c>
      <c r="S377" s="210">
        <v>0</v>
      </c>
      <c r="T377" s="211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12" t="s">
        <v>629</v>
      </c>
      <c r="AT377" s="212" t="s">
        <v>125</v>
      </c>
      <c r="AU377" s="212" t="s">
        <v>131</v>
      </c>
      <c r="AY377" s="18" t="s">
        <v>122</v>
      </c>
      <c r="BE377" s="213">
        <f>IF(N377="základní",J377,0)</f>
        <v>0</v>
      </c>
      <c r="BF377" s="213">
        <f>IF(N377="snížená",J377,0)</f>
        <v>0</v>
      </c>
      <c r="BG377" s="213">
        <f>IF(N377="zákl. přenesená",J377,0)</f>
        <v>0</v>
      </c>
      <c r="BH377" s="213">
        <f>IF(N377="sníž. přenesená",J377,0)</f>
        <v>0</v>
      </c>
      <c r="BI377" s="213">
        <f>IF(N377="nulová",J377,0)</f>
        <v>0</v>
      </c>
      <c r="BJ377" s="18" t="s">
        <v>131</v>
      </c>
      <c r="BK377" s="213">
        <f>ROUND(I377*H377,2)</f>
        <v>0</v>
      </c>
      <c r="BL377" s="18" t="s">
        <v>629</v>
      </c>
      <c r="BM377" s="212" t="s">
        <v>634</v>
      </c>
    </row>
    <row r="378" s="12" customFormat="1" ht="22.8" customHeight="1">
      <c r="A378" s="12"/>
      <c r="B378" s="185"/>
      <c r="C378" s="186"/>
      <c r="D378" s="187" t="s">
        <v>72</v>
      </c>
      <c r="E378" s="199" t="s">
        <v>635</v>
      </c>
      <c r="F378" s="199" t="s">
        <v>636</v>
      </c>
      <c r="G378" s="186"/>
      <c r="H378" s="186"/>
      <c r="I378" s="189"/>
      <c r="J378" s="200">
        <f>BK378</f>
        <v>0</v>
      </c>
      <c r="K378" s="186"/>
      <c r="L378" s="191"/>
      <c r="M378" s="192"/>
      <c r="N378" s="193"/>
      <c r="O378" s="193"/>
      <c r="P378" s="194">
        <f>P379</f>
        <v>0</v>
      </c>
      <c r="Q378" s="193"/>
      <c r="R378" s="194">
        <f>R379</f>
        <v>0</v>
      </c>
      <c r="S378" s="193"/>
      <c r="T378" s="195">
        <f>T379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196" t="s">
        <v>153</v>
      </c>
      <c r="AT378" s="197" t="s">
        <v>72</v>
      </c>
      <c r="AU378" s="197" t="s">
        <v>81</v>
      </c>
      <c r="AY378" s="196" t="s">
        <v>122</v>
      </c>
      <c r="BK378" s="198">
        <f>BK379</f>
        <v>0</v>
      </c>
    </row>
    <row r="379" s="2" customFormat="1" ht="16.5" customHeight="1">
      <c r="A379" s="39"/>
      <c r="B379" s="40"/>
      <c r="C379" s="201" t="s">
        <v>637</v>
      </c>
      <c r="D379" s="201" t="s">
        <v>125</v>
      </c>
      <c r="E379" s="202" t="s">
        <v>638</v>
      </c>
      <c r="F379" s="203" t="s">
        <v>639</v>
      </c>
      <c r="G379" s="204" t="s">
        <v>628</v>
      </c>
      <c r="H379" s="205">
        <v>1</v>
      </c>
      <c r="I379" s="206"/>
      <c r="J379" s="207">
        <f>ROUND(I379*H379,2)</f>
        <v>0</v>
      </c>
      <c r="K379" s="203" t="s">
        <v>129</v>
      </c>
      <c r="L379" s="45"/>
      <c r="M379" s="208" t="s">
        <v>19</v>
      </c>
      <c r="N379" s="209" t="s">
        <v>45</v>
      </c>
      <c r="O379" s="85"/>
      <c r="P379" s="210">
        <f>O379*H379</f>
        <v>0</v>
      </c>
      <c r="Q379" s="210">
        <v>0</v>
      </c>
      <c r="R379" s="210">
        <f>Q379*H379</f>
        <v>0</v>
      </c>
      <c r="S379" s="210">
        <v>0</v>
      </c>
      <c r="T379" s="211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12" t="s">
        <v>629</v>
      </c>
      <c r="AT379" s="212" t="s">
        <v>125</v>
      </c>
      <c r="AU379" s="212" t="s">
        <v>131</v>
      </c>
      <c r="AY379" s="18" t="s">
        <v>122</v>
      </c>
      <c r="BE379" s="213">
        <f>IF(N379="základní",J379,0)</f>
        <v>0</v>
      </c>
      <c r="BF379" s="213">
        <f>IF(N379="snížená",J379,0)</f>
        <v>0</v>
      </c>
      <c r="BG379" s="213">
        <f>IF(N379="zákl. přenesená",J379,0)</f>
        <v>0</v>
      </c>
      <c r="BH379" s="213">
        <f>IF(N379="sníž. přenesená",J379,0)</f>
        <v>0</v>
      </c>
      <c r="BI379" s="213">
        <f>IF(N379="nulová",J379,0)</f>
        <v>0</v>
      </c>
      <c r="BJ379" s="18" t="s">
        <v>131</v>
      </c>
      <c r="BK379" s="213">
        <f>ROUND(I379*H379,2)</f>
        <v>0</v>
      </c>
      <c r="BL379" s="18" t="s">
        <v>629</v>
      </c>
      <c r="BM379" s="212" t="s">
        <v>640</v>
      </c>
    </row>
    <row r="380" s="12" customFormat="1" ht="22.8" customHeight="1">
      <c r="A380" s="12"/>
      <c r="B380" s="185"/>
      <c r="C380" s="186"/>
      <c r="D380" s="187" t="s">
        <v>72</v>
      </c>
      <c r="E380" s="199" t="s">
        <v>641</v>
      </c>
      <c r="F380" s="199" t="s">
        <v>642</v>
      </c>
      <c r="G380" s="186"/>
      <c r="H380" s="186"/>
      <c r="I380" s="189"/>
      <c r="J380" s="200">
        <f>BK380</f>
        <v>0</v>
      </c>
      <c r="K380" s="186"/>
      <c r="L380" s="191"/>
      <c r="M380" s="192"/>
      <c r="N380" s="193"/>
      <c r="O380" s="193"/>
      <c r="P380" s="194">
        <f>SUM(P381:P383)</f>
        <v>0</v>
      </c>
      <c r="Q380" s="193"/>
      <c r="R380" s="194">
        <f>SUM(R381:R383)</f>
        <v>0</v>
      </c>
      <c r="S380" s="193"/>
      <c r="T380" s="195">
        <f>SUM(T381:T383)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96" t="s">
        <v>153</v>
      </c>
      <c r="AT380" s="197" t="s">
        <v>72</v>
      </c>
      <c r="AU380" s="197" t="s">
        <v>81</v>
      </c>
      <c r="AY380" s="196" t="s">
        <v>122</v>
      </c>
      <c r="BK380" s="198">
        <f>SUM(BK381:BK383)</f>
        <v>0</v>
      </c>
    </row>
    <row r="381" s="2" customFormat="1" ht="16.5" customHeight="1">
      <c r="A381" s="39"/>
      <c r="B381" s="40"/>
      <c r="C381" s="201" t="s">
        <v>643</v>
      </c>
      <c r="D381" s="201" t="s">
        <v>125</v>
      </c>
      <c r="E381" s="202" t="s">
        <v>644</v>
      </c>
      <c r="F381" s="203" t="s">
        <v>645</v>
      </c>
      <c r="G381" s="204" t="s">
        <v>628</v>
      </c>
      <c r="H381" s="205">
        <v>1</v>
      </c>
      <c r="I381" s="206"/>
      <c r="J381" s="207">
        <f>ROUND(I381*H381,2)</f>
        <v>0</v>
      </c>
      <c r="K381" s="203" t="s">
        <v>129</v>
      </c>
      <c r="L381" s="45"/>
      <c r="M381" s="208" t="s">
        <v>19</v>
      </c>
      <c r="N381" s="209" t="s">
        <v>45</v>
      </c>
      <c r="O381" s="85"/>
      <c r="P381" s="210">
        <f>O381*H381</f>
        <v>0</v>
      </c>
      <c r="Q381" s="210">
        <v>0</v>
      </c>
      <c r="R381" s="210">
        <f>Q381*H381</f>
        <v>0</v>
      </c>
      <c r="S381" s="210">
        <v>0</v>
      </c>
      <c r="T381" s="211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12" t="s">
        <v>629</v>
      </c>
      <c r="AT381" s="212" t="s">
        <v>125</v>
      </c>
      <c r="AU381" s="212" t="s">
        <v>131</v>
      </c>
      <c r="AY381" s="18" t="s">
        <v>122</v>
      </c>
      <c r="BE381" s="213">
        <f>IF(N381="základní",J381,0)</f>
        <v>0</v>
      </c>
      <c r="BF381" s="213">
        <f>IF(N381="snížená",J381,0)</f>
        <v>0</v>
      </c>
      <c r="BG381" s="213">
        <f>IF(N381="zákl. přenesená",J381,0)</f>
        <v>0</v>
      </c>
      <c r="BH381" s="213">
        <f>IF(N381="sníž. přenesená",J381,0)</f>
        <v>0</v>
      </c>
      <c r="BI381" s="213">
        <f>IF(N381="nulová",J381,0)</f>
        <v>0</v>
      </c>
      <c r="BJ381" s="18" t="s">
        <v>131</v>
      </c>
      <c r="BK381" s="213">
        <f>ROUND(I381*H381,2)</f>
        <v>0</v>
      </c>
      <c r="BL381" s="18" t="s">
        <v>629</v>
      </c>
      <c r="BM381" s="212" t="s">
        <v>646</v>
      </c>
    </row>
    <row r="382" s="2" customFormat="1">
      <c r="A382" s="39"/>
      <c r="B382" s="40"/>
      <c r="C382" s="41"/>
      <c r="D382" s="216" t="s">
        <v>241</v>
      </c>
      <c r="E382" s="41"/>
      <c r="F382" s="257" t="s">
        <v>647</v>
      </c>
      <c r="G382" s="41"/>
      <c r="H382" s="41"/>
      <c r="I382" s="258"/>
      <c r="J382" s="41"/>
      <c r="K382" s="41"/>
      <c r="L382" s="45"/>
      <c r="M382" s="259"/>
      <c r="N382" s="260"/>
      <c r="O382" s="85"/>
      <c r="P382" s="85"/>
      <c r="Q382" s="85"/>
      <c r="R382" s="85"/>
      <c r="S382" s="85"/>
      <c r="T382" s="86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241</v>
      </c>
      <c r="AU382" s="18" t="s">
        <v>131</v>
      </c>
    </row>
    <row r="383" s="2" customFormat="1" ht="16.5" customHeight="1">
      <c r="A383" s="39"/>
      <c r="B383" s="40"/>
      <c r="C383" s="201" t="s">
        <v>648</v>
      </c>
      <c r="D383" s="201" t="s">
        <v>125</v>
      </c>
      <c r="E383" s="202" t="s">
        <v>649</v>
      </c>
      <c r="F383" s="203" t="s">
        <v>650</v>
      </c>
      <c r="G383" s="204" t="s">
        <v>628</v>
      </c>
      <c r="H383" s="205">
        <v>1</v>
      </c>
      <c r="I383" s="206"/>
      <c r="J383" s="207">
        <f>ROUND(I383*H383,2)</f>
        <v>0</v>
      </c>
      <c r="K383" s="203" t="s">
        <v>129</v>
      </c>
      <c r="L383" s="45"/>
      <c r="M383" s="262" t="s">
        <v>19</v>
      </c>
      <c r="N383" s="263" t="s">
        <v>45</v>
      </c>
      <c r="O383" s="264"/>
      <c r="P383" s="265">
        <f>O383*H383</f>
        <v>0</v>
      </c>
      <c r="Q383" s="265">
        <v>0</v>
      </c>
      <c r="R383" s="265">
        <f>Q383*H383</f>
        <v>0</v>
      </c>
      <c r="S383" s="265">
        <v>0</v>
      </c>
      <c r="T383" s="266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12" t="s">
        <v>629</v>
      </c>
      <c r="AT383" s="212" t="s">
        <v>125</v>
      </c>
      <c r="AU383" s="212" t="s">
        <v>131</v>
      </c>
      <c r="AY383" s="18" t="s">
        <v>122</v>
      </c>
      <c r="BE383" s="213">
        <f>IF(N383="základní",J383,0)</f>
        <v>0</v>
      </c>
      <c r="BF383" s="213">
        <f>IF(N383="snížená",J383,0)</f>
        <v>0</v>
      </c>
      <c r="BG383" s="213">
        <f>IF(N383="zákl. přenesená",J383,0)</f>
        <v>0</v>
      </c>
      <c r="BH383" s="213">
        <f>IF(N383="sníž. přenesená",J383,0)</f>
        <v>0</v>
      </c>
      <c r="BI383" s="213">
        <f>IF(N383="nulová",J383,0)</f>
        <v>0</v>
      </c>
      <c r="BJ383" s="18" t="s">
        <v>131</v>
      </c>
      <c r="BK383" s="213">
        <f>ROUND(I383*H383,2)</f>
        <v>0</v>
      </c>
      <c r="BL383" s="18" t="s">
        <v>629</v>
      </c>
      <c r="BM383" s="212" t="s">
        <v>651</v>
      </c>
    </row>
    <row r="384" s="2" customFormat="1" ht="6.96" customHeight="1">
      <c r="A384" s="39"/>
      <c r="B384" s="60"/>
      <c r="C384" s="61"/>
      <c r="D384" s="61"/>
      <c r="E384" s="61"/>
      <c r="F384" s="61"/>
      <c r="G384" s="61"/>
      <c r="H384" s="61"/>
      <c r="I384" s="61"/>
      <c r="J384" s="61"/>
      <c r="K384" s="61"/>
      <c r="L384" s="45"/>
      <c r="M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</row>
  </sheetData>
  <sheetProtection sheet="1" autoFilter="0" formatColumns="0" formatRows="0" objects="1" scenarios="1" spinCount="100000" saltValue="s+FEyqbHQakv0L2RuPk72qx5tKDbHIJNHYQt3tb8miwWlXACS0kRZv8CuScJWy3vAsQfk3rzcD9/xrdigf2Rxg==" hashValue="BdxwCO0Uxm/kf6wp0PZtS5wxNBcB+w6x8Oa3Q2K8M6YGV8Ew0mBvxcXEfJtZpHFjZUjcazn7ZffCmOBD1UoqMQ==" algorithmName="SHA-512" password="CC35"/>
  <autoFilter ref="C95:K383"/>
  <mergeCells count="9">
    <mergeCell ref="E7:H7"/>
    <mergeCell ref="E9:H9"/>
    <mergeCell ref="E18:H18"/>
    <mergeCell ref="E27:H27"/>
    <mergeCell ref="E48:H48"/>
    <mergeCell ref="E50:H50"/>
    <mergeCell ref="E86:H86"/>
    <mergeCell ref="E88:H8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67" customWidth="1"/>
    <col min="2" max="2" width="1.667969" style="267" customWidth="1"/>
    <col min="3" max="4" width="5" style="267" customWidth="1"/>
    <col min="5" max="5" width="11.66016" style="267" customWidth="1"/>
    <col min="6" max="6" width="9.160156" style="267" customWidth="1"/>
    <col min="7" max="7" width="5" style="267" customWidth="1"/>
    <col min="8" max="8" width="77.83203" style="267" customWidth="1"/>
    <col min="9" max="10" width="20" style="267" customWidth="1"/>
    <col min="11" max="11" width="1.667969" style="267" customWidth="1"/>
  </cols>
  <sheetData>
    <row r="1" s="1" customFormat="1" ht="37.5" customHeight="1"/>
    <row r="2" s="1" customFormat="1" ht="7.5" customHeight="1">
      <c r="B2" s="268"/>
      <c r="C2" s="269"/>
      <c r="D2" s="269"/>
      <c r="E2" s="269"/>
      <c r="F2" s="269"/>
      <c r="G2" s="269"/>
      <c r="H2" s="269"/>
      <c r="I2" s="269"/>
      <c r="J2" s="269"/>
      <c r="K2" s="270"/>
    </row>
    <row r="3" s="16" customFormat="1" ht="45" customHeight="1">
      <c r="B3" s="271"/>
      <c r="C3" s="272" t="s">
        <v>652</v>
      </c>
      <c r="D3" s="272"/>
      <c r="E3" s="272"/>
      <c r="F3" s="272"/>
      <c r="G3" s="272"/>
      <c r="H3" s="272"/>
      <c r="I3" s="272"/>
      <c r="J3" s="272"/>
      <c r="K3" s="273"/>
    </row>
    <row r="4" s="1" customFormat="1" ht="25.5" customHeight="1">
      <c r="B4" s="274"/>
      <c r="C4" s="275" t="s">
        <v>653</v>
      </c>
      <c r="D4" s="275"/>
      <c r="E4" s="275"/>
      <c r="F4" s="275"/>
      <c r="G4" s="275"/>
      <c r="H4" s="275"/>
      <c r="I4" s="275"/>
      <c r="J4" s="275"/>
      <c r="K4" s="276"/>
    </row>
    <row r="5" s="1" customFormat="1" ht="5.25" customHeight="1">
      <c r="B5" s="274"/>
      <c r="C5" s="277"/>
      <c r="D5" s="277"/>
      <c r="E5" s="277"/>
      <c r="F5" s="277"/>
      <c r="G5" s="277"/>
      <c r="H5" s="277"/>
      <c r="I5" s="277"/>
      <c r="J5" s="277"/>
      <c r="K5" s="276"/>
    </row>
    <row r="6" s="1" customFormat="1" ht="15" customHeight="1">
      <c r="B6" s="274"/>
      <c r="C6" s="278" t="s">
        <v>654</v>
      </c>
      <c r="D6" s="278"/>
      <c r="E6" s="278"/>
      <c r="F6" s="278"/>
      <c r="G6" s="278"/>
      <c r="H6" s="278"/>
      <c r="I6" s="278"/>
      <c r="J6" s="278"/>
      <c r="K6" s="276"/>
    </row>
    <row r="7" s="1" customFormat="1" ht="15" customHeight="1">
      <c r="B7" s="279"/>
      <c r="C7" s="278" t="s">
        <v>655</v>
      </c>
      <c r="D7" s="278"/>
      <c r="E7" s="278"/>
      <c r="F7" s="278"/>
      <c r="G7" s="278"/>
      <c r="H7" s="278"/>
      <c r="I7" s="278"/>
      <c r="J7" s="278"/>
      <c r="K7" s="276"/>
    </row>
    <row r="8" s="1" customFormat="1" ht="12.75" customHeight="1">
      <c r="B8" s="279"/>
      <c r="C8" s="278"/>
      <c r="D8" s="278"/>
      <c r="E8" s="278"/>
      <c r="F8" s="278"/>
      <c r="G8" s="278"/>
      <c r="H8" s="278"/>
      <c r="I8" s="278"/>
      <c r="J8" s="278"/>
      <c r="K8" s="276"/>
    </row>
    <row r="9" s="1" customFormat="1" ht="15" customHeight="1">
      <c r="B9" s="279"/>
      <c r="C9" s="278" t="s">
        <v>656</v>
      </c>
      <c r="D9" s="278"/>
      <c r="E9" s="278"/>
      <c r="F9" s="278"/>
      <c r="G9" s="278"/>
      <c r="H9" s="278"/>
      <c r="I9" s="278"/>
      <c r="J9" s="278"/>
      <c r="K9" s="276"/>
    </row>
    <row r="10" s="1" customFormat="1" ht="15" customHeight="1">
      <c r="B10" s="279"/>
      <c r="C10" s="278"/>
      <c r="D10" s="278" t="s">
        <v>657</v>
      </c>
      <c r="E10" s="278"/>
      <c r="F10" s="278"/>
      <c r="G10" s="278"/>
      <c r="H10" s="278"/>
      <c r="I10" s="278"/>
      <c r="J10" s="278"/>
      <c r="K10" s="276"/>
    </row>
    <row r="11" s="1" customFormat="1" ht="15" customHeight="1">
      <c r="B11" s="279"/>
      <c r="C11" s="280"/>
      <c r="D11" s="278" t="s">
        <v>658</v>
      </c>
      <c r="E11" s="278"/>
      <c r="F11" s="278"/>
      <c r="G11" s="278"/>
      <c r="H11" s="278"/>
      <c r="I11" s="278"/>
      <c r="J11" s="278"/>
      <c r="K11" s="276"/>
    </row>
    <row r="12" s="1" customFormat="1" ht="15" customHeight="1">
      <c r="B12" s="279"/>
      <c r="C12" s="280"/>
      <c r="D12" s="278"/>
      <c r="E12" s="278"/>
      <c r="F12" s="278"/>
      <c r="G12" s="278"/>
      <c r="H12" s="278"/>
      <c r="I12" s="278"/>
      <c r="J12" s="278"/>
      <c r="K12" s="276"/>
    </row>
    <row r="13" s="1" customFormat="1" ht="15" customHeight="1">
      <c r="B13" s="279"/>
      <c r="C13" s="280"/>
      <c r="D13" s="281" t="s">
        <v>659</v>
      </c>
      <c r="E13" s="278"/>
      <c r="F13" s="278"/>
      <c r="G13" s="278"/>
      <c r="H13" s="278"/>
      <c r="I13" s="278"/>
      <c r="J13" s="278"/>
      <c r="K13" s="276"/>
    </row>
    <row r="14" s="1" customFormat="1" ht="12.75" customHeight="1">
      <c r="B14" s="279"/>
      <c r="C14" s="280"/>
      <c r="D14" s="280"/>
      <c r="E14" s="280"/>
      <c r="F14" s="280"/>
      <c r="G14" s="280"/>
      <c r="H14" s="280"/>
      <c r="I14" s="280"/>
      <c r="J14" s="280"/>
      <c r="K14" s="276"/>
    </row>
    <row r="15" s="1" customFormat="1" ht="15" customHeight="1">
      <c r="B15" s="279"/>
      <c r="C15" s="280"/>
      <c r="D15" s="278" t="s">
        <v>660</v>
      </c>
      <c r="E15" s="278"/>
      <c r="F15" s="278"/>
      <c r="G15" s="278"/>
      <c r="H15" s="278"/>
      <c r="I15" s="278"/>
      <c r="J15" s="278"/>
      <c r="K15" s="276"/>
    </row>
    <row r="16" s="1" customFormat="1" ht="15" customHeight="1">
      <c r="B16" s="279"/>
      <c r="C16" s="280"/>
      <c r="D16" s="278" t="s">
        <v>661</v>
      </c>
      <c r="E16" s="278"/>
      <c r="F16" s="278"/>
      <c r="G16" s="278"/>
      <c r="H16" s="278"/>
      <c r="I16" s="278"/>
      <c r="J16" s="278"/>
      <c r="K16" s="276"/>
    </row>
    <row r="17" s="1" customFormat="1" ht="15" customHeight="1">
      <c r="B17" s="279"/>
      <c r="C17" s="280"/>
      <c r="D17" s="278" t="s">
        <v>662</v>
      </c>
      <c r="E17" s="278"/>
      <c r="F17" s="278"/>
      <c r="G17" s="278"/>
      <c r="H17" s="278"/>
      <c r="I17" s="278"/>
      <c r="J17" s="278"/>
      <c r="K17" s="276"/>
    </row>
    <row r="18" s="1" customFormat="1" ht="15" customHeight="1">
      <c r="B18" s="279"/>
      <c r="C18" s="280"/>
      <c r="D18" s="280"/>
      <c r="E18" s="282" t="s">
        <v>80</v>
      </c>
      <c r="F18" s="278" t="s">
        <v>663</v>
      </c>
      <c r="G18" s="278"/>
      <c r="H18" s="278"/>
      <c r="I18" s="278"/>
      <c r="J18" s="278"/>
      <c r="K18" s="276"/>
    </row>
    <row r="19" s="1" customFormat="1" ht="15" customHeight="1">
      <c r="B19" s="279"/>
      <c r="C19" s="280"/>
      <c r="D19" s="280"/>
      <c r="E19" s="282" t="s">
        <v>664</v>
      </c>
      <c r="F19" s="278" t="s">
        <v>665</v>
      </c>
      <c r="G19" s="278"/>
      <c r="H19" s="278"/>
      <c r="I19" s="278"/>
      <c r="J19" s="278"/>
      <c r="K19" s="276"/>
    </row>
    <row r="20" s="1" customFormat="1" ht="15" customHeight="1">
      <c r="B20" s="279"/>
      <c r="C20" s="280"/>
      <c r="D20" s="280"/>
      <c r="E20" s="282" t="s">
        <v>666</v>
      </c>
      <c r="F20" s="278" t="s">
        <v>667</v>
      </c>
      <c r="G20" s="278"/>
      <c r="H20" s="278"/>
      <c r="I20" s="278"/>
      <c r="J20" s="278"/>
      <c r="K20" s="276"/>
    </row>
    <row r="21" s="1" customFormat="1" ht="15" customHeight="1">
      <c r="B21" s="279"/>
      <c r="C21" s="280"/>
      <c r="D21" s="280"/>
      <c r="E21" s="282" t="s">
        <v>668</v>
      </c>
      <c r="F21" s="278" t="s">
        <v>669</v>
      </c>
      <c r="G21" s="278"/>
      <c r="H21" s="278"/>
      <c r="I21" s="278"/>
      <c r="J21" s="278"/>
      <c r="K21" s="276"/>
    </row>
    <row r="22" s="1" customFormat="1" ht="15" customHeight="1">
      <c r="B22" s="279"/>
      <c r="C22" s="280"/>
      <c r="D22" s="280"/>
      <c r="E22" s="282" t="s">
        <v>670</v>
      </c>
      <c r="F22" s="278" t="s">
        <v>671</v>
      </c>
      <c r="G22" s="278"/>
      <c r="H22" s="278"/>
      <c r="I22" s="278"/>
      <c r="J22" s="278"/>
      <c r="K22" s="276"/>
    </row>
    <row r="23" s="1" customFormat="1" ht="15" customHeight="1">
      <c r="B23" s="279"/>
      <c r="C23" s="280"/>
      <c r="D23" s="280"/>
      <c r="E23" s="282" t="s">
        <v>672</v>
      </c>
      <c r="F23" s="278" t="s">
        <v>673</v>
      </c>
      <c r="G23" s="278"/>
      <c r="H23" s="278"/>
      <c r="I23" s="278"/>
      <c r="J23" s="278"/>
      <c r="K23" s="276"/>
    </row>
    <row r="24" s="1" customFormat="1" ht="12.75" customHeight="1">
      <c r="B24" s="279"/>
      <c r="C24" s="280"/>
      <c r="D24" s="280"/>
      <c r="E24" s="280"/>
      <c r="F24" s="280"/>
      <c r="G24" s="280"/>
      <c r="H24" s="280"/>
      <c r="I24" s="280"/>
      <c r="J24" s="280"/>
      <c r="K24" s="276"/>
    </row>
    <row r="25" s="1" customFormat="1" ht="15" customHeight="1">
      <c r="B25" s="279"/>
      <c r="C25" s="278" t="s">
        <v>674</v>
      </c>
      <c r="D25" s="278"/>
      <c r="E25" s="278"/>
      <c r="F25" s="278"/>
      <c r="G25" s="278"/>
      <c r="H25" s="278"/>
      <c r="I25" s="278"/>
      <c r="J25" s="278"/>
      <c r="K25" s="276"/>
    </row>
    <row r="26" s="1" customFormat="1" ht="15" customHeight="1">
      <c r="B26" s="279"/>
      <c r="C26" s="278" t="s">
        <v>675</v>
      </c>
      <c r="D26" s="278"/>
      <c r="E26" s="278"/>
      <c r="F26" s="278"/>
      <c r="G26" s="278"/>
      <c r="H26" s="278"/>
      <c r="I26" s="278"/>
      <c r="J26" s="278"/>
      <c r="K26" s="276"/>
    </row>
    <row r="27" s="1" customFormat="1" ht="15" customHeight="1">
      <c r="B27" s="279"/>
      <c r="C27" s="278"/>
      <c r="D27" s="278" t="s">
        <v>676</v>
      </c>
      <c r="E27" s="278"/>
      <c r="F27" s="278"/>
      <c r="G27" s="278"/>
      <c r="H27" s="278"/>
      <c r="I27" s="278"/>
      <c r="J27" s="278"/>
      <c r="K27" s="276"/>
    </row>
    <row r="28" s="1" customFormat="1" ht="15" customHeight="1">
      <c r="B28" s="279"/>
      <c r="C28" s="280"/>
      <c r="D28" s="278" t="s">
        <v>677</v>
      </c>
      <c r="E28" s="278"/>
      <c r="F28" s="278"/>
      <c r="G28" s="278"/>
      <c r="H28" s="278"/>
      <c r="I28" s="278"/>
      <c r="J28" s="278"/>
      <c r="K28" s="276"/>
    </row>
    <row r="29" s="1" customFormat="1" ht="12.75" customHeight="1">
      <c r="B29" s="279"/>
      <c r="C29" s="280"/>
      <c r="D29" s="280"/>
      <c r="E29" s="280"/>
      <c r="F29" s="280"/>
      <c r="G29" s="280"/>
      <c r="H29" s="280"/>
      <c r="I29" s="280"/>
      <c r="J29" s="280"/>
      <c r="K29" s="276"/>
    </row>
    <row r="30" s="1" customFormat="1" ht="15" customHeight="1">
      <c r="B30" s="279"/>
      <c r="C30" s="280"/>
      <c r="D30" s="278" t="s">
        <v>678</v>
      </c>
      <c r="E30" s="278"/>
      <c r="F30" s="278"/>
      <c r="G30" s="278"/>
      <c r="H30" s="278"/>
      <c r="I30" s="278"/>
      <c r="J30" s="278"/>
      <c r="K30" s="276"/>
    </row>
    <row r="31" s="1" customFormat="1" ht="15" customHeight="1">
      <c r="B31" s="279"/>
      <c r="C31" s="280"/>
      <c r="D31" s="278" t="s">
        <v>679</v>
      </c>
      <c r="E31" s="278"/>
      <c r="F31" s="278"/>
      <c r="G31" s="278"/>
      <c r="H31" s="278"/>
      <c r="I31" s="278"/>
      <c r="J31" s="278"/>
      <c r="K31" s="276"/>
    </row>
    <row r="32" s="1" customFormat="1" ht="12.75" customHeight="1">
      <c r="B32" s="279"/>
      <c r="C32" s="280"/>
      <c r="D32" s="280"/>
      <c r="E32" s="280"/>
      <c r="F32" s="280"/>
      <c r="G32" s="280"/>
      <c r="H32" s="280"/>
      <c r="I32" s="280"/>
      <c r="J32" s="280"/>
      <c r="K32" s="276"/>
    </row>
    <row r="33" s="1" customFormat="1" ht="15" customHeight="1">
      <c r="B33" s="279"/>
      <c r="C33" s="280"/>
      <c r="D33" s="278" t="s">
        <v>680</v>
      </c>
      <c r="E33" s="278"/>
      <c r="F33" s="278"/>
      <c r="G33" s="278"/>
      <c r="H33" s="278"/>
      <c r="I33" s="278"/>
      <c r="J33" s="278"/>
      <c r="K33" s="276"/>
    </row>
    <row r="34" s="1" customFormat="1" ht="15" customHeight="1">
      <c r="B34" s="279"/>
      <c r="C34" s="280"/>
      <c r="D34" s="278" t="s">
        <v>681</v>
      </c>
      <c r="E34" s="278"/>
      <c r="F34" s="278"/>
      <c r="G34" s="278"/>
      <c r="H34" s="278"/>
      <c r="I34" s="278"/>
      <c r="J34" s="278"/>
      <c r="K34" s="276"/>
    </row>
    <row r="35" s="1" customFormat="1" ht="15" customHeight="1">
      <c r="B35" s="279"/>
      <c r="C35" s="280"/>
      <c r="D35" s="278" t="s">
        <v>682</v>
      </c>
      <c r="E35" s="278"/>
      <c r="F35" s="278"/>
      <c r="G35" s="278"/>
      <c r="H35" s="278"/>
      <c r="I35" s="278"/>
      <c r="J35" s="278"/>
      <c r="K35" s="276"/>
    </row>
    <row r="36" s="1" customFormat="1" ht="15" customHeight="1">
      <c r="B36" s="279"/>
      <c r="C36" s="280"/>
      <c r="D36" s="278"/>
      <c r="E36" s="281" t="s">
        <v>108</v>
      </c>
      <c r="F36" s="278"/>
      <c r="G36" s="278" t="s">
        <v>683</v>
      </c>
      <c r="H36" s="278"/>
      <c r="I36" s="278"/>
      <c r="J36" s="278"/>
      <c r="K36" s="276"/>
    </row>
    <row r="37" s="1" customFormat="1" ht="30.75" customHeight="1">
      <c r="B37" s="279"/>
      <c r="C37" s="280"/>
      <c r="D37" s="278"/>
      <c r="E37" s="281" t="s">
        <v>684</v>
      </c>
      <c r="F37" s="278"/>
      <c r="G37" s="278" t="s">
        <v>685</v>
      </c>
      <c r="H37" s="278"/>
      <c r="I37" s="278"/>
      <c r="J37" s="278"/>
      <c r="K37" s="276"/>
    </row>
    <row r="38" s="1" customFormat="1" ht="15" customHeight="1">
      <c r="B38" s="279"/>
      <c r="C38" s="280"/>
      <c r="D38" s="278"/>
      <c r="E38" s="281" t="s">
        <v>54</v>
      </c>
      <c r="F38" s="278"/>
      <c r="G38" s="278" t="s">
        <v>686</v>
      </c>
      <c r="H38" s="278"/>
      <c r="I38" s="278"/>
      <c r="J38" s="278"/>
      <c r="K38" s="276"/>
    </row>
    <row r="39" s="1" customFormat="1" ht="15" customHeight="1">
      <c r="B39" s="279"/>
      <c r="C39" s="280"/>
      <c r="D39" s="278"/>
      <c r="E39" s="281" t="s">
        <v>55</v>
      </c>
      <c r="F39" s="278"/>
      <c r="G39" s="278" t="s">
        <v>687</v>
      </c>
      <c r="H39" s="278"/>
      <c r="I39" s="278"/>
      <c r="J39" s="278"/>
      <c r="K39" s="276"/>
    </row>
    <row r="40" s="1" customFormat="1" ht="15" customHeight="1">
      <c r="B40" s="279"/>
      <c r="C40" s="280"/>
      <c r="D40" s="278"/>
      <c r="E40" s="281" t="s">
        <v>109</v>
      </c>
      <c r="F40" s="278"/>
      <c r="G40" s="278" t="s">
        <v>688</v>
      </c>
      <c r="H40" s="278"/>
      <c r="I40" s="278"/>
      <c r="J40" s="278"/>
      <c r="K40" s="276"/>
    </row>
    <row r="41" s="1" customFormat="1" ht="15" customHeight="1">
      <c r="B41" s="279"/>
      <c r="C41" s="280"/>
      <c r="D41" s="278"/>
      <c r="E41" s="281" t="s">
        <v>110</v>
      </c>
      <c r="F41" s="278"/>
      <c r="G41" s="278" t="s">
        <v>689</v>
      </c>
      <c r="H41" s="278"/>
      <c r="I41" s="278"/>
      <c r="J41" s="278"/>
      <c r="K41" s="276"/>
    </row>
    <row r="42" s="1" customFormat="1" ht="15" customHeight="1">
      <c r="B42" s="279"/>
      <c r="C42" s="280"/>
      <c r="D42" s="278"/>
      <c r="E42" s="281" t="s">
        <v>690</v>
      </c>
      <c r="F42" s="278"/>
      <c r="G42" s="278" t="s">
        <v>691</v>
      </c>
      <c r="H42" s="278"/>
      <c r="I42" s="278"/>
      <c r="J42" s="278"/>
      <c r="K42" s="276"/>
    </row>
    <row r="43" s="1" customFormat="1" ht="15" customHeight="1">
      <c r="B43" s="279"/>
      <c r="C43" s="280"/>
      <c r="D43" s="278"/>
      <c r="E43" s="281"/>
      <c r="F43" s="278"/>
      <c r="G43" s="278" t="s">
        <v>692</v>
      </c>
      <c r="H43" s="278"/>
      <c r="I43" s="278"/>
      <c r="J43" s="278"/>
      <c r="K43" s="276"/>
    </row>
    <row r="44" s="1" customFormat="1" ht="15" customHeight="1">
      <c r="B44" s="279"/>
      <c r="C44" s="280"/>
      <c r="D44" s="278"/>
      <c r="E44" s="281" t="s">
        <v>693</v>
      </c>
      <c r="F44" s="278"/>
      <c r="G44" s="278" t="s">
        <v>694</v>
      </c>
      <c r="H44" s="278"/>
      <c r="I44" s="278"/>
      <c r="J44" s="278"/>
      <c r="K44" s="276"/>
    </row>
    <row r="45" s="1" customFormat="1" ht="15" customHeight="1">
      <c r="B45" s="279"/>
      <c r="C45" s="280"/>
      <c r="D45" s="278"/>
      <c r="E45" s="281" t="s">
        <v>112</v>
      </c>
      <c r="F45" s="278"/>
      <c r="G45" s="278" t="s">
        <v>695</v>
      </c>
      <c r="H45" s="278"/>
      <c r="I45" s="278"/>
      <c r="J45" s="278"/>
      <c r="K45" s="276"/>
    </row>
    <row r="46" s="1" customFormat="1" ht="12.75" customHeight="1">
      <c r="B46" s="279"/>
      <c r="C46" s="280"/>
      <c r="D46" s="278"/>
      <c r="E46" s="278"/>
      <c r="F46" s="278"/>
      <c r="G46" s="278"/>
      <c r="H46" s="278"/>
      <c r="I46" s="278"/>
      <c r="J46" s="278"/>
      <c r="K46" s="276"/>
    </row>
    <row r="47" s="1" customFormat="1" ht="15" customHeight="1">
      <c r="B47" s="279"/>
      <c r="C47" s="280"/>
      <c r="D47" s="278" t="s">
        <v>696</v>
      </c>
      <c r="E47" s="278"/>
      <c r="F47" s="278"/>
      <c r="G47" s="278"/>
      <c r="H47" s="278"/>
      <c r="I47" s="278"/>
      <c r="J47" s="278"/>
      <c r="K47" s="276"/>
    </row>
    <row r="48" s="1" customFormat="1" ht="15" customHeight="1">
      <c r="B48" s="279"/>
      <c r="C48" s="280"/>
      <c r="D48" s="280"/>
      <c r="E48" s="278" t="s">
        <v>697</v>
      </c>
      <c r="F48" s="278"/>
      <c r="G48" s="278"/>
      <c r="H48" s="278"/>
      <c r="I48" s="278"/>
      <c r="J48" s="278"/>
      <c r="K48" s="276"/>
    </row>
    <row r="49" s="1" customFormat="1" ht="15" customHeight="1">
      <c r="B49" s="279"/>
      <c r="C49" s="280"/>
      <c r="D49" s="280"/>
      <c r="E49" s="278" t="s">
        <v>698</v>
      </c>
      <c r="F49" s="278"/>
      <c r="G49" s="278"/>
      <c r="H49" s="278"/>
      <c r="I49" s="278"/>
      <c r="J49" s="278"/>
      <c r="K49" s="276"/>
    </row>
    <row r="50" s="1" customFormat="1" ht="15" customHeight="1">
      <c r="B50" s="279"/>
      <c r="C50" s="280"/>
      <c r="D50" s="280"/>
      <c r="E50" s="278" t="s">
        <v>699</v>
      </c>
      <c r="F50" s="278"/>
      <c r="G50" s="278"/>
      <c r="H50" s="278"/>
      <c r="I50" s="278"/>
      <c r="J50" s="278"/>
      <c r="K50" s="276"/>
    </row>
    <row r="51" s="1" customFormat="1" ht="15" customHeight="1">
      <c r="B51" s="279"/>
      <c r="C51" s="280"/>
      <c r="D51" s="278" t="s">
        <v>700</v>
      </c>
      <c r="E51" s="278"/>
      <c r="F51" s="278"/>
      <c r="G51" s="278"/>
      <c r="H51" s="278"/>
      <c r="I51" s="278"/>
      <c r="J51" s="278"/>
      <c r="K51" s="276"/>
    </row>
    <row r="52" s="1" customFormat="1" ht="25.5" customHeight="1">
      <c r="B52" s="274"/>
      <c r="C52" s="275" t="s">
        <v>701</v>
      </c>
      <c r="D52" s="275"/>
      <c r="E52" s="275"/>
      <c r="F52" s="275"/>
      <c r="G52" s="275"/>
      <c r="H52" s="275"/>
      <c r="I52" s="275"/>
      <c r="J52" s="275"/>
      <c r="K52" s="276"/>
    </row>
    <row r="53" s="1" customFormat="1" ht="5.25" customHeight="1">
      <c r="B53" s="274"/>
      <c r="C53" s="277"/>
      <c r="D53" s="277"/>
      <c r="E53" s="277"/>
      <c r="F53" s="277"/>
      <c r="G53" s="277"/>
      <c r="H53" s="277"/>
      <c r="I53" s="277"/>
      <c r="J53" s="277"/>
      <c r="K53" s="276"/>
    </row>
    <row r="54" s="1" customFormat="1" ht="15" customHeight="1">
      <c r="B54" s="274"/>
      <c r="C54" s="278" t="s">
        <v>702</v>
      </c>
      <c r="D54" s="278"/>
      <c r="E54" s="278"/>
      <c r="F54" s="278"/>
      <c r="G54" s="278"/>
      <c r="H54" s="278"/>
      <c r="I54" s="278"/>
      <c r="J54" s="278"/>
      <c r="K54" s="276"/>
    </row>
    <row r="55" s="1" customFormat="1" ht="15" customHeight="1">
      <c r="B55" s="274"/>
      <c r="C55" s="278" t="s">
        <v>703</v>
      </c>
      <c r="D55" s="278"/>
      <c r="E55" s="278"/>
      <c r="F55" s="278"/>
      <c r="G55" s="278"/>
      <c r="H55" s="278"/>
      <c r="I55" s="278"/>
      <c r="J55" s="278"/>
      <c r="K55" s="276"/>
    </row>
    <row r="56" s="1" customFormat="1" ht="12.75" customHeight="1">
      <c r="B56" s="274"/>
      <c r="C56" s="278"/>
      <c r="D56" s="278"/>
      <c r="E56" s="278"/>
      <c r="F56" s="278"/>
      <c r="G56" s="278"/>
      <c r="H56" s="278"/>
      <c r="I56" s="278"/>
      <c r="J56" s="278"/>
      <c r="K56" s="276"/>
    </row>
    <row r="57" s="1" customFormat="1" ht="15" customHeight="1">
      <c r="B57" s="274"/>
      <c r="C57" s="278" t="s">
        <v>704</v>
      </c>
      <c r="D57" s="278"/>
      <c r="E57" s="278"/>
      <c r="F57" s="278"/>
      <c r="G57" s="278"/>
      <c r="H57" s="278"/>
      <c r="I57" s="278"/>
      <c r="J57" s="278"/>
      <c r="K57" s="276"/>
    </row>
    <row r="58" s="1" customFormat="1" ht="15" customHeight="1">
      <c r="B58" s="274"/>
      <c r="C58" s="280"/>
      <c r="D58" s="278" t="s">
        <v>705</v>
      </c>
      <c r="E58" s="278"/>
      <c r="F58" s="278"/>
      <c r="G58" s="278"/>
      <c r="H58" s="278"/>
      <c r="I58" s="278"/>
      <c r="J58" s="278"/>
      <c r="K58" s="276"/>
    </row>
    <row r="59" s="1" customFormat="1" ht="15" customHeight="1">
      <c r="B59" s="274"/>
      <c r="C59" s="280"/>
      <c r="D59" s="278" t="s">
        <v>706</v>
      </c>
      <c r="E59" s="278"/>
      <c r="F59" s="278"/>
      <c r="G59" s="278"/>
      <c r="H59" s="278"/>
      <c r="I59" s="278"/>
      <c r="J59" s="278"/>
      <c r="K59" s="276"/>
    </row>
    <row r="60" s="1" customFormat="1" ht="15" customHeight="1">
      <c r="B60" s="274"/>
      <c r="C60" s="280"/>
      <c r="D60" s="278" t="s">
        <v>707</v>
      </c>
      <c r="E60" s="278"/>
      <c r="F60" s="278"/>
      <c r="G60" s="278"/>
      <c r="H60" s="278"/>
      <c r="I60" s="278"/>
      <c r="J60" s="278"/>
      <c r="K60" s="276"/>
    </row>
    <row r="61" s="1" customFormat="1" ht="15" customHeight="1">
      <c r="B61" s="274"/>
      <c r="C61" s="280"/>
      <c r="D61" s="278" t="s">
        <v>708</v>
      </c>
      <c r="E61" s="278"/>
      <c r="F61" s="278"/>
      <c r="G61" s="278"/>
      <c r="H61" s="278"/>
      <c r="I61" s="278"/>
      <c r="J61" s="278"/>
      <c r="K61" s="276"/>
    </row>
    <row r="62" s="1" customFormat="1" ht="15" customHeight="1">
      <c r="B62" s="274"/>
      <c r="C62" s="280"/>
      <c r="D62" s="283" t="s">
        <v>709</v>
      </c>
      <c r="E62" s="283"/>
      <c r="F62" s="283"/>
      <c r="G62" s="283"/>
      <c r="H62" s="283"/>
      <c r="I62" s="283"/>
      <c r="J62" s="283"/>
      <c r="K62" s="276"/>
    </row>
    <row r="63" s="1" customFormat="1" ht="15" customHeight="1">
      <c r="B63" s="274"/>
      <c r="C63" s="280"/>
      <c r="D63" s="278" t="s">
        <v>710</v>
      </c>
      <c r="E63" s="278"/>
      <c r="F63" s="278"/>
      <c r="G63" s="278"/>
      <c r="H63" s="278"/>
      <c r="I63" s="278"/>
      <c r="J63" s="278"/>
      <c r="K63" s="276"/>
    </row>
    <row r="64" s="1" customFormat="1" ht="12.75" customHeight="1">
      <c r="B64" s="274"/>
      <c r="C64" s="280"/>
      <c r="D64" s="280"/>
      <c r="E64" s="284"/>
      <c r="F64" s="280"/>
      <c r="G64" s="280"/>
      <c r="H64" s="280"/>
      <c r="I64" s="280"/>
      <c r="J64" s="280"/>
      <c r="K64" s="276"/>
    </row>
    <row r="65" s="1" customFormat="1" ht="15" customHeight="1">
      <c r="B65" s="274"/>
      <c r="C65" s="280"/>
      <c r="D65" s="278" t="s">
        <v>711</v>
      </c>
      <c r="E65" s="278"/>
      <c r="F65" s="278"/>
      <c r="G65" s="278"/>
      <c r="H65" s="278"/>
      <c r="I65" s="278"/>
      <c r="J65" s="278"/>
      <c r="K65" s="276"/>
    </row>
    <row r="66" s="1" customFormat="1" ht="15" customHeight="1">
      <c r="B66" s="274"/>
      <c r="C66" s="280"/>
      <c r="D66" s="283" t="s">
        <v>712</v>
      </c>
      <c r="E66" s="283"/>
      <c r="F66" s="283"/>
      <c r="G66" s="283"/>
      <c r="H66" s="283"/>
      <c r="I66" s="283"/>
      <c r="J66" s="283"/>
      <c r="K66" s="276"/>
    </row>
    <row r="67" s="1" customFormat="1" ht="15" customHeight="1">
      <c r="B67" s="274"/>
      <c r="C67" s="280"/>
      <c r="D67" s="278" t="s">
        <v>713</v>
      </c>
      <c r="E67" s="278"/>
      <c r="F67" s="278"/>
      <c r="G67" s="278"/>
      <c r="H67" s="278"/>
      <c r="I67" s="278"/>
      <c r="J67" s="278"/>
      <c r="K67" s="276"/>
    </row>
    <row r="68" s="1" customFormat="1" ht="15" customHeight="1">
      <c r="B68" s="274"/>
      <c r="C68" s="280"/>
      <c r="D68" s="278" t="s">
        <v>714</v>
      </c>
      <c r="E68" s="278"/>
      <c r="F68" s="278"/>
      <c r="G68" s="278"/>
      <c r="H68" s="278"/>
      <c r="I68" s="278"/>
      <c r="J68" s="278"/>
      <c r="K68" s="276"/>
    </row>
    <row r="69" s="1" customFormat="1" ht="15" customHeight="1">
      <c r="B69" s="274"/>
      <c r="C69" s="280"/>
      <c r="D69" s="278" t="s">
        <v>715</v>
      </c>
      <c r="E69" s="278"/>
      <c r="F69" s="278"/>
      <c r="G69" s="278"/>
      <c r="H69" s="278"/>
      <c r="I69" s="278"/>
      <c r="J69" s="278"/>
      <c r="K69" s="276"/>
    </row>
    <row r="70" s="1" customFormat="1" ht="15" customHeight="1">
      <c r="B70" s="274"/>
      <c r="C70" s="280"/>
      <c r="D70" s="278" t="s">
        <v>716</v>
      </c>
      <c r="E70" s="278"/>
      <c r="F70" s="278"/>
      <c r="G70" s="278"/>
      <c r="H70" s="278"/>
      <c r="I70" s="278"/>
      <c r="J70" s="278"/>
      <c r="K70" s="276"/>
    </row>
    <row r="71" s="1" customFormat="1" ht="12.75" customHeight="1">
      <c r="B71" s="285"/>
      <c r="C71" s="286"/>
      <c r="D71" s="286"/>
      <c r="E71" s="286"/>
      <c r="F71" s="286"/>
      <c r="G71" s="286"/>
      <c r="H71" s="286"/>
      <c r="I71" s="286"/>
      <c r="J71" s="286"/>
      <c r="K71" s="287"/>
    </row>
    <row r="72" s="1" customFormat="1" ht="18.75" customHeight="1">
      <c r="B72" s="288"/>
      <c r="C72" s="288"/>
      <c r="D72" s="288"/>
      <c r="E72" s="288"/>
      <c r="F72" s="288"/>
      <c r="G72" s="288"/>
      <c r="H72" s="288"/>
      <c r="I72" s="288"/>
      <c r="J72" s="288"/>
      <c r="K72" s="289"/>
    </row>
    <row r="73" s="1" customFormat="1" ht="18.75" customHeight="1">
      <c r="B73" s="289"/>
      <c r="C73" s="289"/>
      <c r="D73" s="289"/>
      <c r="E73" s="289"/>
      <c r="F73" s="289"/>
      <c r="G73" s="289"/>
      <c r="H73" s="289"/>
      <c r="I73" s="289"/>
      <c r="J73" s="289"/>
      <c r="K73" s="289"/>
    </row>
    <row r="74" s="1" customFormat="1" ht="7.5" customHeight="1">
      <c r="B74" s="290"/>
      <c r="C74" s="291"/>
      <c r="D74" s="291"/>
      <c r="E74" s="291"/>
      <c r="F74" s="291"/>
      <c r="G74" s="291"/>
      <c r="H74" s="291"/>
      <c r="I74" s="291"/>
      <c r="J74" s="291"/>
      <c r="K74" s="292"/>
    </row>
    <row r="75" s="1" customFormat="1" ht="45" customHeight="1">
      <c r="B75" s="293"/>
      <c r="C75" s="294" t="s">
        <v>717</v>
      </c>
      <c r="D75" s="294"/>
      <c r="E75" s="294"/>
      <c r="F75" s="294"/>
      <c r="G75" s="294"/>
      <c r="H75" s="294"/>
      <c r="I75" s="294"/>
      <c r="J75" s="294"/>
      <c r="K75" s="295"/>
    </row>
    <row r="76" s="1" customFormat="1" ht="17.25" customHeight="1">
      <c r="B76" s="293"/>
      <c r="C76" s="296" t="s">
        <v>718</v>
      </c>
      <c r="D76" s="296"/>
      <c r="E76" s="296"/>
      <c r="F76" s="296" t="s">
        <v>719</v>
      </c>
      <c r="G76" s="297"/>
      <c r="H76" s="296" t="s">
        <v>55</v>
      </c>
      <c r="I76" s="296" t="s">
        <v>58</v>
      </c>
      <c r="J76" s="296" t="s">
        <v>720</v>
      </c>
      <c r="K76" s="295"/>
    </row>
    <row r="77" s="1" customFormat="1" ht="17.25" customHeight="1">
      <c r="B77" s="293"/>
      <c r="C77" s="298" t="s">
        <v>721</v>
      </c>
      <c r="D77" s="298"/>
      <c r="E77" s="298"/>
      <c r="F77" s="299" t="s">
        <v>722</v>
      </c>
      <c r="G77" s="300"/>
      <c r="H77" s="298"/>
      <c r="I77" s="298"/>
      <c r="J77" s="298" t="s">
        <v>723</v>
      </c>
      <c r="K77" s="295"/>
    </row>
    <row r="78" s="1" customFormat="1" ht="5.25" customHeight="1">
      <c r="B78" s="293"/>
      <c r="C78" s="301"/>
      <c r="D78" s="301"/>
      <c r="E78" s="301"/>
      <c r="F78" s="301"/>
      <c r="G78" s="302"/>
      <c r="H78" s="301"/>
      <c r="I78" s="301"/>
      <c r="J78" s="301"/>
      <c r="K78" s="295"/>
    </row>
    <row r="79" s="1" customFormat="1" ht="15" customHeight="1">
      <c r="B79" s="293"/>
      <c r="C79" s="281" t="s">
        <v>54</v>
      </c>
      <c r="D79" s="303"/>
      <c r="E79" s="303"/>
      <c r="F79" s="304" t="s">
        <v>724</v>
      </c>
      <c r="G79" s="305"/>
      <c r="H79" s="281" t="s">
        <v>725</v>
      </c>
      <c r="I79" s="281" t="s">
        <v>726</v>
      </c>
      <c r="J79" s="281">
        <v>20</v>
      </c>
      <c r="K79" s="295"/>
    </row>
    <row r="80" s="1" customFormat="1" ht="15" customHeight="1">
      <c r="B80" s="293"/>
      <c r="C80" s="281" t="s">
        <v>727</v>
      </c>
      <c r="D80" s="281"/>
      <c r="E80" s="281"/>
      <c r="F80" s="304" t="s">
        <v>724</v>
      </c>
      <c r="G80" s="305"/>
      <c r="H80" s="281" t="s">
        <v>728</v>
      </c>
      <c r="I80" s="281" t="s">
        <v>726</v>
      </c>
      <c r="J80" s="281">
        <v>120</v>
      </c>
      <c r="K80" s="295"/>
    </row>
    <row r="81" s="1" customFormat="1" ht="15" customHeight="1">
      <c r="B81" s="306"/>
      <c r="C81" s="281" t="s">
        <v>729</v>
      </c>
      <c r="D81" s="281"/>
      <c r="E81" s="281"/>
      <c r="F81" s="304" t="s">
        <v>730</v>
      </c>
      <c r="G81" s="305"/>
      <c r="H81" s="281" t="s">
        <v>731</v>
      </c>
      <c r="I81" s="281" t="s">
        <v>726</v>
      </c>
      <c r="J81" s="281">
        <v>50</v>
      </c>
      <c r="K81" s="295"/>
    </row>
    <row r="82" s="1" customFormat="1" ht="15" customHeight="1">
      <c r="B82" s="306"/>
      <c r="C82" s="281" t="s">
        <v>732</v>
      </c>
      <c r="D82" s="281"/>
      <c r="E82" s="281"/>
      <c r="F82" s="304" t="s">
        <v>724</v>
      </c>
      <c r="G82" s="305"/>
      <c r="H82" s="281" t="s">
        <v>733</v>
      </c>
      <c r="I82" s="281" t="s">
        <v>734</v>
      </c>
      <c r="J82" s="281"/>
      <c r="K82" s="295"/>
    </row>
    <row r="83" s="1" customFormat="1" ht="15" customHeight="1">
      <c r="B83" s="306"/>
      <c r="C83" s="307" t="s">
        <v>735</v>
      </c>
      <c r="D83" s="307"/>
      <c r="E83" s="307"/>
      <c r="F83" s="308" t="s">
        <v>730</v>
      </c>
      <c r="G83" s="307"/>
      <c r="H83" s="307" t="s">
        <v>736</v>
      </c>
      <c r="I83" s="307" t="s">
        <v>726</v>
      </c>
      <c r="J83" s="307">
        <v>15</v>
      </c>
      <c r="K83" s="295"/>
    </row>
    <row r="84" s="1" customFormat="1" ht="15" customHeight="1">
      <c r="B84" s="306"/>
      <c r="C84" s="307" t="s">
        <v>737</v>
      </c>
      <c r="D84" s="307"/>
      <c r="E84" s="307"/>
      <c r="F84" s="308" t="s">
        <v>730</v>
      </c>
      <c r="G84" s="307"/>
      <c r="H84" s="307" t="s">
        <v>738</v>
      </c>
      <c r="I84" s="307" t="s">
        <v>726</v>
      </c>
      <c r="J84" s="307">
        <v>15</v>
      </c>
      <c r="K84" s="295"/>
    </row>
    <row r="85" s="1" customFormat="1" ht="15" customHeight="1">
      <c r="B85" s="306"/>
      <c r="C85" s="307" t="s">
        <v>739</v>
      </c>
      <c r="D85" s="307"/>
      <c r="E85" s="307"/>
      <c r="F85" s="308" t="s">
        <v>730</v>
      </c>
      <c r="G85" s="307"/>
      <c r="H85" s="307" t="s">
        <v>740</v>
      </c>
      <c r="I85" s="307" t="s">
        <v>726</v>
      </c>
      <c r="J85" s="307">
        <v>20</v>
      </c>
      <c r="K85" s="295"/>
    </row>
    <row r="86" s="1" customFormat="1" ht="15" customHeight="1">
      <c r="B86" s="306"/>
      <c r="C86" s="307" t="s">
        <v>741</v>
      </c>
      <c r="D86" s="307"/>
      <c r="E86" s="307"/>
      <c r="F86" s="308" t="s">
        <v>730</v>
      </c>
      <c r="G86" s="307"/>
      <c r="H86" s="307" t="s">
        <v>742</v>
      </c>
      <c r="I86" s="307" t="s">
        <v>726</v>
      </c>
      <c r="J86" s="307">
        <v>20</v>
      </c>
      <c r="K86" s="295"/>
    </row>
    <row r="87" s="1" customFormat="1" ht="15" customHeight="1">
      <c r="B87" s="306"/>
      <c r="C87" s="281" t="s">
        <v>743</v>
      </c>
      <c r="D87" s="281"/>
      <c r="E87" s="281"/>
      <c r="F87" s="304" t="s">
        <v>730</v>
      </c>
      <c r="G87" s="305"/>
      <c r="H87" s="281" t="s">
        <v>744</v>
      </c>
      <c r="I87" s="281" t="s">
        <v>726</v>
      </c>
      <c r="J87" s="281">
        <v>50</v>
      </c>
      <c r="K87" s="295"/>
    </row>
    <row r="88" s="1" customFormat="1" ht="15" customHeight="1">
      <c r="B88" s="306"/>
      <c r="C88" s="281" t="s">
        <v>745</v>
      </c>
      <c r="D88" s="281"/>
      <c r="E88" s="281"/>
      <c r="F88" s="304" t="s">
        <v>730</v>
      </c>
      <c r="G88" s="305"/>
      <c r="H88" s="281" t="s">
        <v>746</v>
      </c>
      <c r="I88" s="281" t="s">
        <v>726</v>
      </c>
      <c r="J88" s="281">
        <v>20</v>
      </c>
      <c r="K88" s="295"/>
    </row>
    <row r="89" s="1" customFormat="1" ht="15" customHeight="1">
      <c r="B89" s="306"/>
      <c r="C89" s="281" t="s">
        <v>747</v>
      </c>
      <c r="D89" s="281"/>
      <c r="E89" s="281"/>
      <c r="F89" s="304" t="s">
        <v>730</v>
      </c>
      <c r="G89" s="305"/>
      <c r="H89" s="281" t="s">
        <v>748</v>
      </c>
      <c r="I89" s="281" t="s">
        <v>726</v>
      </c>
      <c r="J89" s="281">
        <v>20</v>
      </c>
      <c r="K89" s="295"/>
    </row>
    <row r="90" s="1" customFormat="1" ht="15" customHeight="1">
      <c r="B90" s="306"/>
      <c r="C90" s="281" t="s">
        <v>749</v>
      </c>
      <c r="D90" s="281"/>
      <c r="E90" s="281"/>
      <c r="F90" s="304" t="s">
        <v>730</v>
      </c>
      <c r="G90" s="305"/>
      <c r="H90" s="281" t="s">
        <v>750</v>
      </c>
      <c r="I90" s="281" t="s">
        <v>726</v>
      </c>
      <c r="J90" s="281">
        <v>50</v>
      </c>
      <c r="K90" s="295"/>
    </row>
    <row r="91" s="1" customFormat="1" ht="15" customHeight="1">
      <c r="B91" s="306"/>
      <c r="C91" s="281" t="s">
        <v>751</v>
      </c>
      <c r="D91" s="281"/>
      <c r="E91" s="281"/>
      <c r="F91" s="304" t="s">
        <v>730</v>
      </c>
      <c r="G91" s="305"/>
      <c r="H91" s="281" t="s">
        <v>751</v>
      </c>
      <c r="I91" s="281" t="s">
        <v>726</v>
      </c>
      <c r="J91" s="281">
        <v>50</v>
      </c>
      <c r="K91" s="295"/>
    </row>
    <row r="92" s="1" customFormat="1" ht="15" customHeight="1">
      <c r="B92" s="306"/>
      <c r="C92" s="281" t="s">
        <v>752</v>
      </c>
      <c r="D92" s="281"/>
      <c r="E92" s="281"/>
      <c r="F92" s="304" t="s">
        <v>730</v>
      </c>
      <c r="G92" s="305"/>
      <c r="H92" s="281" t="s">
        <v>753</v>
      </c>
      <c r="I92" s="281" t="s">
        <v>726</v>
      </c>
      <c r="J92" s="281">
        <v>255</v>
      </c>
      <c r="K92" s="295"/>
    </row>
    <row r="93" s="1" customFormat="1" ht="15" customHeight="1">
      <c r="B93" s="306"/>
      <c r="C93" s="281" t="s">
        <v>754</v>
      </c>
      <c r="D93" s="281"/>
      <c r="E93" s="281"/>
      <c r="F93" s="304" t="s">
        <v>724</v>
      </c>
      <c r="G93" s="305"/>
      <c r="H93" s="281" t="s">
        <v>755</v>
      </c>
      <c r="I93" s="281" t="s">
        <v>756</v>
      </c>
      <c r="J93" s="281"/>
      <c r="K93" s="295"/>
    </row>
    <row r="94" s="1" customFormat="1" ht="15" customHeight="1">
      <c r="B94" s="306"/>
      <c r="C94" s="281" t="s">
        <v>757</v>
      </c>
      <c r="D94" s="281"/>
      <c r="E94" s="281"/>
      <c r="F94" s="304" t="s">
        <v>724</v>
      </c>
      <c r="G94" s="305"/>
      <c r="H94" s="281" t="s">
        <v>758</v>
      </c>
      <c r="I94" s="281" t="s">
        <v>759</v>
      </c>
      <c r="J94" s="281"/>
      <c r="K94" s="295"/>
    </row>
    <row r="95" s="1" customFormat="1" ht="15" customHeight="1">
      <c r="B95" s="306"/>
      <c r="C95" s="281" t="s">
        <v>760</v>
      </c>
      <c r="D95" s="281"/>
      <c r="E95" s="281"/>
      <c r="F95" s="304" t="s">
        <v>724</v>
      </c>
      <c r="G95" s="305"/>
      <c r="H95" s="281" t="s">
        <v>760</v>
      </c>
      <c r="I95" s="281" t="s">
        <v>759</v>
      </c>
      <c r="J95" s="281"/>
      <c r="K95" s="295"/>
    </row>
    <row r="96" s="1" customFormat="1" ht="15" customHeight="1">
      <c r="B96" s="306"/>
      <c r="C96" s="281" t="s">
        <v>39</v>
      </c>
      <c r="D96" s="281"/>
      <c r="E96" s="281"/>
      <c r="F96" s="304" t="s">
        <v>724</v>
      </c>
      <c r="G96" s="305"/>
      <c r="H96" s="281" t="s">
        <v>761</v>
      </c>
      <c r="I96" s="281" t="s">
        <v>759</v>
      </c>
      <c r="J96" s="281"/>
      <c r="K96" s="295"/>
    </row>
    <row r="97" s="1" customFormat="1" ht="15" customHeight="1">
      <c r="B97" s="306"/>
      <c r="C97" s="281" t="s">
        <v>49</v>
      </c>
      <c r="D97" s="281"/>
      <c r="E97" s="281"/>
      <c r="F97" s="304" t="s">
        <v>724</v>
      </c>
      <c r="G97" s="305"/>
      <c r="H97" s="281" t="s">
        <v>762</v>
      </c>
      <c r="I97" s="281" t="s">
        <v>759</v>
      </c>
      <c r="J97" s="281"/>
      <c r="K97" s="295"/>
    </row>
    <row r="98" s="1" customFormat="1" ht="15" customHeight="1">
      <c r="B98" s="309"/>
      <c r="C98" s="310"/>
      <c r="D98" s="310"/>
      <c r="E98" s="310"/>
      <c r="F98" s="310"/>
      <c r="G98" s="310"/>
      <c r="H98" s="310"/>
      <c r="I98" s="310"/>
      <c r="J98" s="310"/>
      <c r="K98" s="311"/>
    </row>
    <row r="99" s="1" customFormat="1" ht="18.75" customHeight="1">
      <c r="B99" s="312"/>
      <c r="C99" s="313"/>
      <c r="D99" s="313"/>
      <c r="E99" s="313"/>
      <c r="F99" s="313"/>
      <c r="G99" s="313"/>
      <c r="H99" s="313"/>
      <c r="I99" s="313"/>
      <c r="J99" s="313"/>
      <c r="K99" s="312"/>
    </row>
    <row r="100" s="1" customFormat="1" ht="18.75" customHeight="1">
      <c r="B100" s="289"/>
      <c r="C100" s="289"/>
      <c r="D100" s="289"/>
      <c r="E100" s="289"/>
      <c r="F100" s="289"/>
      <c r="G100" s="289"/>
      <c r="H100" s="289"/>
      <c r="I100" s="289"/>
      <c r="J100" s="289"/>
      <c r="K100" s="289"/>
    </row>
    <row r="101" s="1" customFormat="1" ht="7.5" customHeight="1">
      <c r="B101" s="290"/>
      <c r="C101" s="291"/>
      <c r="D101" s="291"/>
      <c r="E101" s="291"/>
      <c r="F101" s="291"/>
      <c r="G101" s="291"/>
      <c r="H101" s="291"/>
      <c r="I101" s="291"/>
      <c r="J101" s="291"/>
      <c r="K101" s="292"/>
    </row>
    <row r="102" s="1" customFormat="1" ht="45" customHeight="1">
      <c r="B102" s="293"/>
      <c r="C102" s="294" t="s">
        <v>763</v>
      </c>
      <c r="D102" s="294"/>
      <c r="E102" s="294"/>
      <c r="F102" s="294"/>
      <c r="G102" s="294"/>
      <c r="H102" s="294"/>
      <c r="I102" s="294"/>
      <c r="J102" s="294"/>
      <c r="K102" s="295"/>
    </row>
    <row r="103" s="1" customFormat="1" ht="17.25" customHeight="1">
      <c r="B103" s="293"/>
      <c r="C103" s="296" t="s">
        <v>718</v>
      </c>
      <c r="D103" s="296"/>
      <c r="E103" s="296"/>
      <c r="F103" s="296" t="s">
        <v>719</v>
      </c>
      <c r="G103" s="297"/>
      <c r="H103" s="296" t="s">
        <v>55</v>
      </c>
      <c r="I103" s="296" t="s">
        <v>58</v>
      </c>
      <c r="J103" s="296" t="s">
        <v>720</v>
      </c>
      <c r="K103" s="295"/>
    </row>
    <row r="104" s="1" customFormat="1" ht="17.25" customHeight="1">
      <c r="B104" s="293"/>
      <c r="C104" s="298" t="s">
        <v>721</v>
      </c>
      <c r="D104" s="298"/>
      <c r="E104" s="298"/>
      <c r="F104" s="299" t="s">
        <v>722</v>
      </c>
      <c r="G104" s="300"/>
      <c r="H104" s="298"/>
      <c r="I104" s="298"/>
      <c r="J104" s="298" t="s">
        <v>723</v>
      </c>
      <c r="K104" s="295"/>
    </row>
    <row r="105" s="1" customFormat="1" ht="5.25" customHeight="1">
      <c r="B105" s="293"/>
      <c r="C105" s="296"/>
      <c r="D105" s="296"/>
      <c r="E105" s="296"/>
      <c r="F105" s="296"/>
      <c r="G105" s="314"/>
      <c r="H105" s="296"/>
      <c r="I105" s="296"/>
      <c r="J105" s="296"/>
      <c r="K105" s="295"/>
    </row>
    <row r="106" s="1" customFormat="1" ht="15" customHeight="1">
      <c r="B106" s="293"/>
      <c r="C106" s="281" t="s">
        <v>54</v>
      </c>
      <c r="D106" s="303"/>
      <c r="E106" s="303"/>
      <c r="F106" s="304" t="s">
        <v>724</v>
      </c>
      <c r="G106" s="281"/>
      <c r="H106" s="281" t="s">
        <v>764</v>
      </c>
      <c r="I106" s="281" t="s">
        <v>726</v>
      </c>
      <c r="J106" s="281">
        <v>20</v>
      </c>
      <c r="K106" s="295"/>
    </row>
    <row r="107" s="1" customFormat="1" ht="15" customHeight="1">
      <c r="B107" s="293"/>
      <c r="C107" s="281" t="s">
        <v>727</v>
      </c>
      <c r="D107" s="281"/>
      <c r="E107" s="281"/>
      <c r="F107" s="304" t="s">
        <v>724</v>
      </c>
      <c r="G107" s="281"/>
      <c r="H107" s="281" t="s">
        <v>764</v>
      </c>
      <c r="I107" s="281" t="s">
        <v>726</v>
      </c>
      <c r="J107" s="281">
        <v>120</v>
      </c>
      <c r="K107" s="295"/>
    </row>
    <row r="108" s="1" customFormat="1" ht="15" customHeight="1">
      <c r="B108" s="306"/>
      <c r="C108" s="281" t="s">
        <v>729</v>
      </c>
      <c r="D108" s="281"/>
      <c r="E108" s="281"/>
      <c r="F108" s="304" t="s">
        <v>730</v>
      </c>
      <c r="G108" s="281"/>
      <c r="H108" s="281" t="s">
        <v>764</v>
      </c>
      <c r="I108" s="281" t="s">
        <v>726</v>
      </c>
      <c r="J108" s="281">
        <v>50</v>
      </c>
      <c r="K108" s="295"/>
    </row>
    <row r="109" s="1" customFormat="1" ht="15" customHeight="1">
      <c r="B109" s="306"/>
      <c r="C109" s="281" t="s">
        <v>732</v>
      </c>
      <c r="D109" s="281"/>
      <c r="E109" s="281"/>
      <c r="F109" s="304" t="s">
        <v>724</v>
      </c>
      <c r="G109" s="281"/>
      <c r="H109" s="281" t="s">
        <v>764</v>
      </c>
      <c r="I109" s="281" t="s">
        <v>734</v>
      </c>
      <c r="J109" s="281"/>
      <c r="K109" s="295"/>
    </row>
    <row r="110" s="1" customFormat="1" ht="15" customHeight="1">
      <c r="B110" s="306"/>
      <c r="C110" s="281" t="s">
        <v>743</v>
      </c>
      <c r="D110" s="281"/>
      <c r="E110" s="281"/>
      <c r="F110" s="304" t="s">
        <v>730</v>
      </c>
      <c r="G110" s="281"/>
      <c r="H110" s="281" t="s">
        <v>764</v>
      </c>
      <c r="I110" s="281" t="s">
        <v>726</v>
      </c>
      <c r="J110" s="281">
        <v>50</v>
      </c>
      <c r="K110" s="295"/>
    </row>
    <row r="111" s="1" customFormat="1" ht="15" customHeight="1">
      <c r="B111" s="306"/>
      <c r="C111" s="281" t="s">
        <v>751</v>
      </c>
      <c r="D111" s="281"/>
      <c r="E111" s="281"/>
      <c r="F111" s="304" t="s">
        <v>730</v>
      </c>
      <c r="G111" s="281"/>
      <c r="H111" s="281" t="s">
        <v>764</v>
      </c>
      <c r="I111" s="281" t="s">
        <v>726</v>
      </c>
      <c r="J111" s="281">
        <v>50</v>
      </c>
      <c r="K111" s="295"/>
    </row>
    <row r="112" s="1" customFormat="1" ht="15" customHeight="1">
      <c r="B112" s="306"/>
      <c r="C112" s="281" t="s">
        <v>749</v>
      </c>
      <c r="D112" s="281"/>
      <c r="E112" s="281"/>
      <c r="F112" s="304" t="s">
        <v>730</v>
      </c>
      <c r="G112" s="281"/>
      <c r="H112" s="281" t="s">
        <v>764</v>
      </c>
      <c r="I112" s="281" t="s">
        <v>726</v>
      </c>
      <c r="J112" s="281">
        <v>50</v>
      </c>
      <c r="K112" s="295"/>
    </row>
    <row r="113" s="1" customFormat="1" ht="15" customHeight="1">
      <c r="B113" s="306"/>
      <c r="C113" s="281" t="s">
        <v>54</v>
      </c>
      <c r="D113" s="281"/>
      <c r="E113" s="281"/>
      <c r="F113" s="304" t="s">
        <v>724</v>
      </c>
      <c r="G113" s="281"/>
      <c r="H113" s="281" t="s">
        <v>765</v>
      </c>
      <c r="I113" s="281" t="s">
        <v>726</v>
      </c>
      <c r="J113" s="281">
        <v>20</v>
      </c>
      <c r="K113" s="295"/>
    </row>
    <row r="114" s="1" customFormat="1" ht="15" customHeight="1">
      <c r="B114" s="306"/>
      <c r="C114" s="281" t="s">
        <v>766</v>
      </c>
      <c r="D114" s="281"/>
      <c r="E114" s="281"/>
      <c r="F114" s="304" t="s">
        <v>724</v>
      </c>
      <c r="G114" s="281"/>
      <c r="H114" s="281" t="s">
        <v>767</v>
      </c>
      <c r="I114" s="281" t="s">
        <v>726</v>
      </c>
      <c r="J114" s="281">
        <v>120</v>
      </c>
      <c r="K114" s="295"/>
    </row>
    <row r="115" s="1" customFormat="1" ht="15" customHeight="1">
      <c r="B115" s="306"/>
      <c r="C115" s="281" t="s">
        <v>39</v>
      </c>
      <c r="D115" s="281"/>
      <c r="E115" s="281"/>
      <c r="F115" s="304" t="s">
        <v>724</v>
      </c>
      <c r="G115" s="281"/>
      <c r="H115" s="281" t="s">
        <v>768</v>
      </c>
      <c r="I115" s="281" t="s">
        <v>759</v>
      </c>
      <c r="J115" s="281"/>
      <c r="K115" s="295"/>
    </row>
    <row r="116" s="1" customFormat="1" ht="15" customHeight="1">
      <c r="B116" s="306"/>
      <c r="C116" s="281" t="s">
        <v>49</v>
      </c>
      <c r="D116" s="281"/>
      <c r="E116" s="281"/>
      <c r="F116" s="304" t="s">
        <v>724</v>
      </c>
      <c r="G116" s="281"/>
      <c r="H116" s="281" t="s">
        <v>769</v>
      </c>
      <c r="I116" s="281" t="s">
        <v>759</v>
      </c>
      <c r="J116" s="281"/>
      <c r="K116" s="295"/>
    </row>
    <row r="117" s="1" customFormat="1" ht="15" customHeight="1">
      <c r="B117" s="306"/>
      <c r="C117" s="281" t="s">
        <v>58</v>
      </c>
      <c r="D117" s="281"/>
      <c r="E117" s="281"/>
      <c r="F117" s="304" t="s">
        <v>724</v>
      </c>
      <c r="G117" s="281"/>
      <c r="H117" s="281" t="s">
        <v>770</v>
      </c>
      <c r="I117" s="281" t="s">
        <v>771</v>
      </c>
      <c r="J117" s="281"/>
      <c r="K117" s="295"/>
    </row>
    <row r="118" s="1" customFormat="1" ht="15" customHeight="1">
      <c r="B118" s="309"/>
      <c r="C118" s="315"/>
      <c r="D118" s="315"/>
      <c r="E118" s="315"/>
      <c r="F118" s="315"/>
      <c r="G118" s="315"/>
      <c r="H118" s="315"/>
      <c r="I118" s="315"/>
      <c r="J118" s="315"/>
      <c r="K118" s="311"/>
    </row>
    <row r="119" s="1" customFormat="1" ht="18.75" customHeight="1">
      <c r="B119" s="316"/>
      <c r="C119" s="317"/>
      <c r="D119" s="317"/>
      <c r="E119" s="317"/>
      <c r="F119" s="318"/>
      <c r="G119" s="317"/>
      <c r="H119" s="317"/>
      <c r="I119" s="317"/>
      <c r="J119" s="317"/>
      <c r="K119" s="316"/>
    </row>
    <row r="120" s="1" customFormat="1" ht="18.75" customHeight="1">
      <c r="B120" s="289"/>
      <c r="C120" s="289"/>
      <c r="D120" s="289"/>
      <c r="E120" s="289"/>
      <c r="F120" s="289"/>
      <c r="G120" s="289"/>
      <c r="H120" s="289"/>
      <c r="I120" s="289"/>
      <c r="J120" s="289"/>
      <c r="K120" s="289"/>
    </row>
    <row r="121" s="1" customFormat="1" ht="7.5" customHeight="1">
      <c r="B121" s="319"/>
      <c r="C121" s="320"/>
      <c r="D121" s="320"/>
      <c r="E121" s="320"/>
      <c r="F121" s="320"/>
      <c r="G121" s="320"/>
      <c r="H121" s="320"/>
      <c r="I121" s="320"/>
      <c r="J121" s="320"/>
      <c r="K121" s="321"/>
    </row>
    <row r="122" s="1" customFormat="1" ht="45" customHeight="1">
      <c r="B122" s="322"/>
      <c r="C122" s="272" t="s">
        <v>772</v>
      </c>
      <c r="D122" s="272"/>
      <c r="E122" s="272"/>
      <c r="F122" s="272"/>
      <c r="G122" s="272"/>
      <c r="H122" s="272"/>
      <c r="I122" s="272"/>
      <c r="J122" s="272"/>
      <c r="K122" s="323"/>
    </row>
    <row r="123" s="1" customFormat="1" ht="17.25" customHeight="1">
      <c r="B123" s="324"/>
      <c r="C123" s="296" t="s">
        <v>718</v>
      </c>
      <c r="D123" s="296"/>
      <c r="E123" s="296"/>
      <c r="F123" s="296" t="s">
        <v>719</v>
      </c>
      <c r="G123" s="297"/>
      <c r="H123" s="296" t="s">
        <v>55</v>
      </c>
      <c r="I123" s="296" t="s">
        <v>58</v>
      </c>
      <c r="J123" s="296" t="s">
        <v>720</v>
      </c>
      <c r="K123" s="325"/>
    </row>
    <row r="124" s="1" customFormat="1" ht="17.25" customHeight="1">
      <c r="B124" s="324"/>
      <c r="C124" s="298" t="s">
        <v>721</v>
      </c>
      <c r="D124" s="298"/>
      <c r="E124" s="298"/>
      <c r="F124" s="299" t="s">
        <v>722</v>
      </c>
      <c r="G124" s="300"/>
      <c r="H124" s="298"/>
      <c r="I124" s="298"/>
      <c r="J124" s="298" t="s">
        <v>723</v>
      </c>
      <c r="K124" s="325"/>
    </row>
    <row r="125" s="1" customFormat="1" ht="5.25" customHeight="1">
      <c r="B125" s="326"/>
      <c r="C125" s="301"/>
      <c r="D125" s="301"/>
      <c r="E125" s="301"/>
      <c r="F125" s="301"/>
      <c r="G125" s="327"/>
      <c r="H125" s="301"/>
      <c r="I125" s="301"/>
      <c r="J125" s="301"/>
      <c r="K125" s="328"/>
    </row>
    <row r="126" s="1" customFormat="1" ht="15" customHeight="1">
      <c r="B126" s="326"/>
      <c r="C126" s="281" t="s">
        <v>727</v>
      </c>
      <c r="D126" s="303"/>
      <c r="E126" s="303"/>
      <c r="F126" s="304" t="s">
        <v>724</v>
      </c>
      <c r="G126" s="281"/>
      <c r="H126" s="281" t="s">
        <v>764</v>
      </c>
      <c r="I126" s="281" t="s">
        <v>726</v>
      </c>
      <c r="J126" s="281">
        <v>120</v>
      </c>
      <c r="K126" s="329"/>
    </row>
    <row r="127" s="1" customFormat="1" ht="15" customHeight="1">
      <c r="B127" s="326"/>
      <c r="C127" s="281" t="s">
        <v>773</v>
      </c>
      <c r="D127" s="281"/>
      <c r="E127" s="281"/>
      <c r="F127" s="304" t="s">
        <v>724</v>
      </c>
      <c r="G127" s="281"/>
      <c r="H127" s="281" t="s">
        <v>774</v>
      </c>
      <c r="I127" s="281" t="s">
        <v>726</v>
      </c>
      <c r="J127" s="281" t="s">
        <v>775</v>
      </c>
      <c r="K127" s="329"/>
    </row>
    <row r="128" s="1" customFormat="1" ht="15" customHeight="1">
      <c r="B128" s="326"/>
      <c r="C128" s="281" t="s">
        <v>672</v>
      </c>
      <c r="D128" s="281"/>
      <c r="E128" s="281"/>
      <c r="F128" s="304" t="s">
        <v>724</v>
      </c>
      <c r="G128" s="281"/>
      <c r="H128" s="281" t="s">
        <v>776</v>
      </c>
      <c r="I128" s="281" t="s">
        <v>726</v>
      </c>
      <c r="J128" s="281" t="s">
        <v>775</v>
      </c>
      <c r="K128" s="329"/>
    </row>
    <row r="129" s="1" customFormat="1" ht="15" customHeight="1">
      <c r="B129" s="326"/>
      <c r="C129" s="281" t="s">
        <v>735</v>
      </c>
      <c r="D129" s="281"/>
      <c r="E129" s="281"/>
      <c r="F129" s="304" t="s">
        <v>730</v>
      </c>
      <c r="G129" s="281"/>
      <c r="H129" s="281" t="s">
        <v>736</v>
      </c>
      <c r="I129" s="281" t="s">
        <v>726</v>
      </c>
      <c r="J129" s="281">
        <v>15</v>
      </c>
      <c r="K129" s="329"/>
    </row>
    <row r="130" s="1" customFormat="1" ht="15" customHeight="1">
      <c r="B130" s="326"/>
      <c r="C130" s="307" t="s">
        <v>737</v>
      </c>
      <c r="D130" s="307"/>
      <c r="E130" s="307"/>
      <c r="F130" s="308" t="s">
        <v>730</v>
      </c>
      <c r="G130" s="307"/>
      <c r="H130" s="307" t="s">
        <v>738</v>
      </c>
      <c r="I130" s="307" t="s">
        <v>726</v>
      </c>
      <c r="J130" s="307">
        <v>15</v>
      </c>
      <c r="K130" s="329"/>
    </row>
    <row r="131" s="1" customFormat="1" ht="15" customHeight="1">
      <c r="B131" s="326"/>
      <c r="C131" s="307" t="s">
        <v>739</v>
      </c>
      <c r="D131" s="307"/>
      <c r="E131" s="307"/>
      <c r="F131" s="308" t="s">
        <v>730</v>
      </c>
      <c r="G131" s="307"/>
      <c r="H131" s="307" t="s">
        <v>740</v>
      </c>
      <c r="I131" s="307" t="s">
        <v>726</v>
      </c>
      <c r="J131" s="307">
        <v>20</v>
      </c>
      <c r="K131" s="329"/>
    </row>
    <row r="132" s="1" customFormat="1" ht="15" customHeight="1">
      <c r="B132" s="326"/>
      <c r="C132" s="307" t="s">
        <v>741</v>
      </c>
      <c r="D132" s="307"/>
      <c r="E132" s="307"/>
      <c r="F132" s="308" t="s">
        <v>730</v>
      </c>
      <c r="G132" s="307"/>
      <c r="H132" s="307" t="s">
        <v>742</v>
      </c>
      <c r="I132" s="307" t="s">
        <v>726</v>
      </c>
      <c r="J132" s="307">
        <v>20</v>
      </c>
      <c r="K132" s="329"/>
    </row>
    <row r="133" s="1" customFormat="1" ht="15" customHeight="1">
      <c r="B133" s="326"/>
      <c r="C133" s="281" t="s">
        <v>729</v>
      </c>
      <c r="D133" s="281"/>
      <c r="E133" s="281"/>
      <c r="F133" s="304" t="s">
        <v>730</v>
      </c>
      <c r="G133" s="281"/>
      <c r="H133" s="281" t="s">
        <v>764</v>
      </c>
      <c r="I133" s="281" t="s">
        <v>726</v>
      </c>
      <c r="J133" s="281">
        <v>50</v>
      </c>
      <c r="K133" s="329"/>
    </row>
    <row r="134" s="1" customFormat="1" ht="15" customHeight="1">
      <c r="B134" s="326"/>
      <c r="C134" s="281" t="s">
        <v>743</v>
      </c>
      <c r="D134" s="281"/>
      <c r="E134" s="281"/>
      <c r="F134" s="304" t="s">
        <v>730</v>
      </c>
      <c r="G134" s="281"/>
      <c r="H134" s="281" t="s">
        <v>764</v>
      </c>
      <c r="I134" s="281" t="s">
        <v>726</v>
      </c>
      <c r="J134" s="281">
        <v>50</v>
      </c>
      <c r="K134" s="329"/>
    </row>
    <row r="135" s="1" customFormat="1" ht="15" customHeight="1">
      <c r="B135" s="326"/>
      <c r="C135" s="281" t="s">
        <v>749</v>
      </c>
      <c r="D135" s="281"/>
      <c r="E135" s="281"/>
      <c r="F135" s="304" t="s">
        <v>730</v>
      </c>
      <c r="G135" s="281"/>
      <c r="H135" s="281" t="s">
        <v>764</v>
      </c>
      <c r="I135" s="281" t="s">
        <v>726</v>
      </c>
      <c r="J135" s="281">
        <v>50</v>
      </c>
      <c r="K135" s="329"/>
    </row>
    <row r="136" s="1" customFormat="1" ht="15" customHeight="1">
      <c r="B136" s="326"/>
      <c r="C136" s="281" t="s">
        <v>751</v>
      </c>
      <c r="D136" s="281"/>
      <c r="E136" s="281"/>
      <c r="F136" s="304" t="s">
        <v>730</v>
      </c>
      <c r="G136" s="281"/>
      <c r="H136" s="281" t="s">
        <v>764</v>
      </c>
      <c r="I136" s="281" t="s">
        <v>726</v>
      </c>
      <c r="J136" s="281">
        <v>50</v>
      </c>
      <c r="K136" s="329"/>
    </row>
    <row r="137" s="1" customFormat="1" ht="15" customHeight="1">
      <c r="B137" s="326"/>
      <c r="C137" s="281" t="s">
        <v>752</v>
      </c>
      <c r="D137" s="281"/>
      <c r="E137" s="281"/>
      <c r="F137" s="304" t="s">
        <v>730</v>
      </c>
      <c r="G137" s="281"/>
      <c r="H137" s="281" t="s">
        <v>777</v>
      </c>
      <c r="I137" s="281" t="s">
        <v>726</v>
      </c>
      <c r="J137" s="281">
        <v>255</v>
      </c>
      <c r="K137" s="329"/>
    </row>
    <row r="138" s="1" customFormat="1" ht="15" customHeight="1">
      <c r="B138" s="326"/>
      <c r="C138" s="281" t="s">
        <v>754</v>
      </c>
      <c r="D138" s="281"/>
      <c r="E138" s="281"/>
      <c r="F138" s="304" t="s">
        <v>724</v>
      </c>
      <c r="G138" s="281"/>
      <c r="H138" s="281" t="s">
        <v>778</v>
      </c>
      <c r="I138" s="281" t="s">
        <v>756</v>
      </c>
      <c r="J138" s="281"/>
      <c r="K138" s="329"/>
    </row>
    <row r="139" s="1" customFormat="1" ht="15" customHeight="1">
      <c r="B139" s="326"/>
      <c r="C139" s="281" t="s">
        <v>757</v>
      </c>
      <c r="D139" s="281"/>
      <c r="E139" s="281"/>
      <c r="F139" s="304" t="s">
        <v>724</v>
      </c>
      <c r="G139" s="281"/>
      <c r="H139" s="281" t="s">
        <v>779</v>
      </c>
      <c r="I139" s="281" t="s">
        <v>759</v>
      </c>
      <c r="J139" s="281"/>
      <c r="K139" s="329"/>
    </row>
    <row r="140" s="1" customFormat="1" ht="15" customHeight="1">
      <c r="B140" s="326"/>
      <c r="C140" s="281" t="s">
        <v>760</v>
      </c>
      <c r="D140" s="281"/>
      <c r="E140" s="281"/>
      <c r="F140" s="304" t="s">
        <v>724</v>
      </c>
      <c r="G140" s="281"/>
      <c r="H140" s="281" t="s">
        <v>760</v>
      </c>
      <c r="I140" s="281" t="s">
        <v>759</v>
      </c>
      <c r="J140" s="281"/>
      <c r="K140" s="329"/>
    </row>
    <row r="141" s="1" customFormat="1" ht="15" customHeight="1">
      <c r="B141" s="326"/>
      <c r="C141" s="281" t="s">
        <v>39</v>
      </c>
      <c r="D141" s="281"/>
      <c r="E141" s="281"/>
      <c r="F141" s="304" t="s">
        <v>724</v>
      </c>
      <c r="G141" s="281"/>
      <c r="H141" s="281" t="s">
        <v>780</v>
      </c>
      <c r="I141" s="281" t="s">
        <v>759</v>
      </c>
      <c r="J141" s="281"/>
      <c r="K141" s="329"/>
    </row>
    <row r="142" s="1" customFormat="1" ht="15" customHeight="1">
      <c r="B142" s="326"/>
      <c r="C142" s="281" t="s">
        <v>781</v>
      </c>
      <c r="D142" s="281"/>
      <c r="E142" s="281"/>
      <c r="F142" s="304" t="s">
        <v>724</v>
      </c>
      <c r="G142" s="281"/>
      <c r="H142" s="281" t="s">
        <v>782</v>
      </c>
      <c r="I142" s="281" t="s">
        <v>759</v>
      </c>
      <c r="J142" s="281"/>
      <c r="K142" s="329"/>
    </row>
    <row r="143" s="1" customFormat="1" ht="15" customHeight="1">
      <c r="B143" s="330"/>
      <c r="C143" s="331"/>
      <c r="D143" s="331"/>
      <c r="E143" s="331"/>
      <c r="F143" s="331"/>
      <c r="G143" s="331"/>
      <c r="H143" s="331"/>
      <c r="I143" s="331"/>
      <c r="J143" s="331"/>
      <c r="K143" s="332"/>
    </row>
    <row r="144" s="1" customFormat="1" ht="18.75" customHeight="1">
      <c r="B144" s="317"/>
      <c r="C144" s="317"/>
      <c r="D144" s="317"/>
      <c r="E144" s="317"/>
      <c r="F144" s="318"/>
      <c r="G144" s="317"/>
      <c r="H144" s="317"/>
      <c r="I144" s="317"/>
      <c r="J144" s="317"/>
      <c r="K144" s="317"/>
    </row>
    <row r="145" s="1" customFormat="1" ht="18.75" customHeight="1">
      <c r="B145" s="289"/>
      <c r="C145" s="289"/>
      <c r="D145" s="289"/>
      <c r="E145" s="289"/>
      <c r="F145" s="289"/>
      <c r="G145" s="289"/>
      <c r="H145" s="289"/>
      <c r="I145" s="289"/>
      <c r="J145" s="289"/>
      <c r="K145" s="289"/>
    </row>
    <row r="146" s="1" customFormat="1" ht="7.5" customHeight="1">
      <c r="B146" s="290"/>
      <c r="C146" s="291"/>
      <c r="D146" s="291"/>
      <c r="E146" s="291"/>
      <c r="F146" s="291"/>
      <c r="G146" s="291"/>
      <c r="H146" s="291"/>
      <c r="I146" s="291"/>
      <c r="J146" s="291"/>
      <c r="K146" s="292"/>
    </row>
    <row r="147" s="1" customFormat="1" ht="45" customHeight="1">
      <c r="B147" s="293"/>
      <c r="C147" s="294" t="s">
        <v>783</v>
      </c>
      <c r="D147" s="294"/>
      <c r="E147" s="294"/>
      <c r="F147" s="294"/>
      <c r="G147" s="294"/>
      <c r="H147" s="294"/>
      <c r="I147" s="294"/>
      <c r="J147" s="294"/>
      <c r="K147" s="295"/>
    </row>
    <row r="148" s="1" customFormat="1" ht="17.25" customHeight="1">
      <c r="B148" s="293"/>
      <c r="C148" s="296" t="s">
        <v>718</v>
      </c>
      <c r="D148" s="296"/>
      <c r="E148" s="296"/>
      <c r="F148" s="296" t="s">
        <v>719</v>
      </c>
      <c r="G148" s="297"/>
      <c r="H148" s="296" t="s">
        <v>55</v>
      </c>
      <c r="I148" s="296" t="s">
        <v>58</v>
      </c>
      <c r="J148" s="296" t="s">
        <v>720</v>
      </c>
      <c r="K148" s="295"/>
    </row>
    <row r="149" s="1" customFormat="1" ht="17.25" customHeight="1">
      <c r="B149" s="293"/>
      <c r="C149" s="298" t="s">
        <v>721</v>
      </c>
      <c r="D149" s="298"/>
      <c r="E149" s="298"/>
      <c r="F149" s="299" t="s">
        <v>722</v>
      </c>
      <c r="G149" s="300"/>
      <c r="H149" s="298"/>
      <c r="I149" s="298"/>
      <c r="J149" s="298" t="s">
        <v>723</v>
      </c>
      <c r="K149" s="295"/>
    </row>
    <row r="150" s="1" customFormat="1" ht="5.25" customHeight="1">
      <c r="B150" s="306"/>
      <c r="C150" s="301"/>
      <c r="D150" s="301"/>
      <c r="E150" s="301"/>
      <c r="F150" s="301"/>
      <c r="G150" s="302"/>
      <c r="H150" s="301"/>
      <c r="I150" s="301"/>
      <c r="J150" s="301"/>
      <c r="K150" s="329"/>
    </row>
    <row r="151" s="1" customFormat="1" ht="15" customHeight="1">
      <c r="B151" s="306"/>
      <c r="C151" s="333" t="s">
        <v>727</v>
      </c>
      <c r="D151" s="281"/>
      <c r="E151" s="281"/>
      <c r="F151" s="334" t="s">
        <v>724</v>
      </c>
      <c r="G151" s="281"/>
      <c r="H151" s="333" t="s">
        <v>764</v>
      </c>
      <c r="I151" s="333" t="s">
        <v>726</v>
      </c>
      <c r="J151" s="333">
        <v>120</v>
      </c>
      <c r="K151" s="329"/>
    </row>
    <row r="152" s="1" customFormat="1" ht="15" customHeight="1">
      <c r="B152" s="306"/>
      <c r="C152" s="333" t="s">
        <v>773</v>
      </c>
      <c r="D152" s="281"/>
      <c r="E152" s="281"/>
      <c r="F152" s="334" t="s">
        <v>724</v>
      </c>
      <c r="G152" s="281"/>
      <c r="H152" s="333" t="s">
        <v>784</v>
      </c>
      <c r="I152" s="333" t="s">
        <v>726</v>
      </c>
      <c r="J152" s="333" t="s">
        <v>775</v>
      </c>
      <c r="K152" s="329"/>
    </row>
    <row r="153" s="1" customFormat="1" ht="15" customHeight="1">
      <c r="B153" s="306"/>
      <c r="C153" s="333" t="s">
        <v>672</v>
      </c>
      <c r="D153" s="281"/>
      <c r="E153" s="281"/>
      <c r="F153" s="334" t="s">
        <v>724</v>
      </c>
      <c r="G153" s="281"/>
      <c r="H153" s="333" t="s">
        <v>785</v>
      </c>
      <c r="I153" s="333" t="s">
        <v>726</v>
      </c>
      <c r="J153" s="333" t="s">
        <v>775</v>
      </c>
      <c r="K153" s="329"/>
    </row>
    <row r="154" s="1" customFormat="1" ht="15" customHeight="1">
      <c r="B154" s="306"/>
      <c r="C154" s="333" t="s">
        <v>729</v>
      </c>
      <c r="D154" s="281"/>
      <c r="E154" s="281"/>
      <c r="F154" s="334" t="s">
        <v>730</v>
      </c>
      <c r="G154" s="281"/>
      <c r="H154" s="333" t="s">
        <v>764</v>
      </c>
      <c r="I154" s="333" t="s">
        <v>726</v>
      </c>
      <c r="J154" s="333">
        <v>50</v>
      </c>
      <c r="K154" s="329"/>
    </row>
    <row r="155" s="1" customFormat="1" ht="15" customHeight="1">
      <c r="B155" s="306"/>
      <c r="C155" s="333" t="s">
        <v>732</v>
      </c>
      <c r="D155" s="281"/>
      <c r="E155" s="281"/>
      <c r="F155" s="334" t="s">
        <v>724</v>
      </c>
      <c r="G155" s="281"/>
      <c r="H155" s="333" t="s">
        <v>764</v>
      </c>
      <c r="I155" s="333" t="s">
        <v>734</v>
      </c>
      <c r="J155" s="333"/>
      <c r="K155" s="329"/>
    </row>
    <row r="156" s="1" customFormat="1" ht="15" customHeight="1">
      <c r="B156" s="306"/>
      <c r="C156" s="333" t="s">
        <v>743</v>
      </c>
      <c r="D156" s="281"/>
      <c r="E156" s="281"/>
      <c r="F156" s="334" t="s">
        <v>730</v>
      </c>
      <c r="G156" s="281"/>
      <c r="H156" s="333" t="s">
        <v>764</v>
      </c>
      <c r="I156" s="333" t="s">
        <v>726</v>
      </c>
      <c r="J156" s="333">
        <v>50</v>
      </c>
      <c r="K156" s="329"/>
    </row>
    <row r="157" s="1" customFormat="1" ht="15" customHeight="1">
      <c r="B157" s="306"/>
      <c r="C157" s="333" t="s">
        <v>751</v>
      </c>
      <c r="D157" s="281"/>
      <c r="E157" s="281"/>
      <c r="F157" s="334" t="s">
        <v>730</v>
      </c>
      <c r="G157" s="281"/>
      <c r="H157" s="333" t="s">
        <v>764</v>
      </c>
      <c r="I157" s="333" t="s">
        <v>726</v>
      </c>
      <c r="J157" s="333">
        <v>50</v>
      </c>
      <c r="K157" s="329"/>
    </row>
    <row r="158" s="1" customFormat="1" ht="15" customHeight="1">
      <c r="B158" s="306"/>
      <c r="C158" s="333" t="s">
        <v>749</v>
      </c>
      <c r="D158" s="281"/>
      <c r="E158" s="281"/>
      <c r="F158" s="334" t="s">
        <v>730</v>
      </c>
      <c r="G158" s="281"/>
      <c r="H158" s="333" t="s">
        <v>764</v>
      </c>
      <c r="I158" s="333" t="s">
        <v>726</v>
      </c>
      <c r="J158" s="333">
        <v>50</v>
      </c>
      <c r="K158" s="329"/>
    </row>
    <row r="159" s="1" customFormat="1" ht="15" customHeight="1">
      <c r="B159" s="306"/>
      <c r="C159" s="333" t="s">
        <v>87</v>
      </c>
      <c r="D159" s="281"/>
      <c r="E159" s="281"/>
      <c r="F159" s="334" t="s">
        <v>724</v>
      </c>
      <c r="G159" s="281"/>
      <c r="H159" s="333" t="s">
        <v>786</v>
      </c>
      <c r="I159" s="333" t="s">
        <v>726</v>
      </c>
      <c r="J159" s="333" t="s">
        <v>787</v>
      </c>
      <c r="K159" s="329"/>
    </row>
    <row r="160" s="1" customFormat="1" ht="15" customHeight="1">
      <c r="B160" s="306"/>
      <c r="C160" s="333" t="s">
        <v>788</v>
      </c>
      <c r="D160" s="281"/>
      <c r="E160" s="281"/>
      <c r="F160" s="334" t="s">
        <v>724</v>
      </c>
      <c r="G160" s="281"/>
      <c r="H160" s="333" t="s">
        <v>789</v>
      </c>
      <c r="I160" s="333" t="s">
        <v>759</v>
      </c>
      <c r="J160" s="333"/>
      <c r="K160" s="329"/>
    </row>
    <row r="161" s="1" customFormat="1" ht="15" customHeight="1">
      <c r="B161" s="335"/>
      <c r="C161" s="315"/>
      <c r="D161" s="315"/>
      <c r="E161" s="315"/>
      <c r="F161" s="315"/>
      <c r="G161" s="315"/>
      <c r="H161" s="315"/>
      <c r="I161" s="315"/>
      <c r="J161" s="315"/>
      <c r="K161" s="336"/>
    </row>
    <row r="162" s="1" customFormat="1" ht="18.75" customHeight="1">
      <c r="B162" s="317"/>
      <c r="C162" s="327"/>
      <c r="D162" s="327"/>
      <c r="E162" s="327"/>
      <c r="F162" s="337"/>
      <c r="G162" s="327"/>
      <c r="H162" s="327"/>
      <c r="I162" s="327"/>
      <c r="J162" s="327"/>
      <c r="K162" s="317"/>
    </row>
    <row r="163" s="1" customFormat="1" ht="18.75" customHeight="1">
      <c r="B163" s="289"/>
      <c r="C163" s="289"/>
      <c r="D163" s="289"/>
      <c r="E163" s="289"/>
      <c r="F163" s="289"/>
      <c r="G163" s="289"/>
      <c r="H163" s="289"/>
      <c r="I163" s="289"/>
      <c r="J163" s="289"/>
      <c r="K163" s="289"/>
    </row>
    <row r="164" s="1" customFormat="1" ht="7.5" customHeight="1">
      <c r="B164" s="268"/>
      <c r="C164" s="269"/>
      <c r="D164" s="269"/>
      <c r="E164" s="269"/>
      <c r="F164" s="269"/>
      <c r="G164" s="269"/>
      <c r="H164" s="269"/>
      <c r="I164" s="269"/>
      <c r="J164" s="269"/>
      <c r="K164" s="270"/>
    </row>
    <row r="165" s="1" customFormat="1" ht="45" customHeight="1">
      <c r="B165" s="271"/>
      <c r="C165" s="272" t="s">
        <v>790</v>
      </c>
      <c r="D165" s="272"/>
      <c r="E165" s="272"/>
      <c r="F165" s="272"/>
      <c r="G165" s="272"/>
      <c r="H165" s="272"/>
      <c r="I165" s="272"/>
      <c r="J165" s="272"/>
      <c r="K165" s="273"/>
    </row>
    <row r="166" s="1" customFormat="1" ht="17.25" customHeight="1">
      <c r="B166" s="271"/>
      <c r="C166" s="296" t="s">
        <v>718</v>
      </c>
      <c r="D166" s="296"/>
      <c r="E166" s="296"/>
      <c r="F166" s="296" t="s">
        <v>719</v>
      </c>
      <c r="G166" s="338"/>
      <c r="H166" s="339" t="s">
        <v>55</v>
      </c>
      <c r="I166" s="339" t="s">
        <v>58</v>
      </c>
      <c r="J166" s="296" t="s">
        <v>720</v>
      </c>
      <c r="K166" s="273"/>
    </row>
    <row r="167" s="1" customFormat="1" ht="17.25" customHeight="1">
      <c r="B167" s="274"/>
      <c r="C167" s="298" t="s">
        <v>721</v>
      </c>
      <c r="D167" s="298"/>
      <c r="E167" s="298"/>
      <c r="F167" s="299" t="s">
        <v>722</v>
      </c>
      <c r="G167" s="340"/>
      <c r="H167" s="341"/>
      <c r="I167" s="341"/>
      <c r="J167" s="298" t="s">
        <v>723</v>
      </c>
      <c r="K167" s="276"/>
    </row>
    <row r="168" s="1" customFormat="1" ht="5.25" customHeight="1">
      <c r="B168" s="306"/>
      <c r="C168" s="301"/>
      <c r="D168" s="301"/>
      <c r="E168" s="301"/>
      <c r="F168" s="301"/>
      <c r="G168" s="302"/>
      <c r="H168" s="301"/>
      <c r="I168" s="301"/>
      <c r="J168" s="301"/>
      <c r="K168" s="329"/>
    </row>
    <row r="169" s="1" customFormat="1" ht="15" customHeight="1">
      <c r="B169" s="306"/>
      <c r="C169" s="281" t="s">
        <v>727</v>
      </c>
      <c r="D169" s="281"/>
      <c r="E169" s="281"/>
      <c r="F169" s="304" t="s">
        <v>724</v>
      </c>
      <c r="G169" s="281"/>
      <c r="H169" s="281" t="s">
        <v>764</v>
      </c>
      <c r="I169" s="281" t="s">
        <v>726</v>
      </c>
      <c r="J169" s="281">
        <v>120</v>
      </c>
      <c r="K169" s="329"/>
    </row>
    <row r="170" s="1" customFormat="1" ht="15" customHeight="1">
      <c r="B170" s="306"/>
      <c r="C170" s="281" t="s">
        <v>773</v>
      </c>
      <c r="D170" s="281"/>
      <c r="E170" s="281"/>
      <c r="F170" s="304" t="s">
        <v>724</v>
      </c>
      <c r="G170" s="281"/>
      <c r="H170" s="281" t="s">
        <v>774</v>
      </c>
      <c r="I170" s="281" t="s">
        <v>726</v>
      </c>
      <c r="J170" s="281" t="s">
        <v>775</v>
      </c>
      <c r="K170" s="329"/>
    </row>
    <row r="171" s="1" customFormat="1" ht="15" customHeight="1">
      <c r="B171" s="306"/>
      <c r="C171" s="281" t="s">
        <v>672</v>
      </c>
      <c r="D171" s="281"/>
      <c r="E171" s="281"/>
      <c r="F171" s="304" t="s">
        <v>724</v>
      </c>
      <c r="G171" s="281"/>
      <c r="H171" s="281" t="s">
        <v>791</v>
      </c>
      <c r="I171" s="281" t="s">
        <v>726</v>
      </c>
      <c r="J171" s="281" t="s">
        <v>775</v>
      </c>
      <c r="K171" s="329"/>
    </row>
    <row r="172" s="1" customFormat="1" ht="15" customHeight="1">
      <c r="B172" s="306"/>
      <c r="C172" s="281" t="s">
        <v>729</v>
      </c>
      <c r="D172" s="281"/>
      <c r="E172" s="281"/>
      <c r="F172" s="304" t="s">
        <v>730</v>
      </c>
      <c r="G172" s="281"/>
      <c r="H172" s="281" t="s">
        <v>791</v>
      </c>
      <c r="I172" s="281" t="s">
        <v>726</v>
      </c>
      <c r="J172" s="281">
        <v>50</v>
      </c>
      <c r="K172" s="329"/>
    </row>
    <row r="173" s="1" customFormat="1" ht="15" customHeight="1">
      <c r="B173" s="306"/>
      <c r="C173" s="281" t="s">
        <v>732</v>
      </c>
      <c r="D173" s="281"/>
      <c r="E173" s="281"/>
      <c r="F173" s="304" t="s">
        <v>724</v>
      </c>
      <c r="G173" s="281"/>
      <c r="H173" s="281" t="s">
        <v>791</v>
      </c>
      <c r="I173" s="281" t="s">
        <v>734</v>
      </c>
      <c r="J173" s="281"/>
      <c r="K173" s="329"/>
    </row>
    <row r="174" s="1" customFormat="1" ht="15" customHeight="1">
      <c r="B174" s="306"/>
      <c r="C174" s="281" t="s">
        <v>743</v>
      </c>
      <c r="D174" s="281"/>
      <c r="E174" s="281"/>
      <c r="F174" s="304" t="s">
        <v>730</v>
      </c>
      <c r="G174" s="281"/>
      <c r="H174" s="281" t="s">
        <v>791</v>
      </c>
      <c r="I174" s="281" t="s">
        <v>726</v>
      </c>
      <c r="J174" s="281">
        <v>50</v>
      </c>
      <c r="K174" s="329"/>
    </row>
    <row r="175" s="1" customFormat="1" ht="15" customHeight="1">
      <c r="B175" s="306"/>
      <c r="C175" s="281" t="s">
        <v>751</v>
      </c>
      <c r="D175" s="281"/>
      <c r="E175" s="281"/>
      <c r="F175" s="304" t="s">
        <v>730</v>
      </c>
      <c r="G175" s="281"/>
      <c r="H175" s="281" t="s">
        <v>791</v>
      </c>
      <c r="I175" s="281" t="s">
        <v>726</v>
      </c>
      <c r="J175" s="281">
        <v>50</v>
      </c>
      <c r="K175" s="329"/>
    </row>
    <row r="176" s="1" customFormat="1" ht="15" customHeight="1">
      <c r="B176" s="306"/>
      <c r="C176" s="281" t="s">
        <v>749</v>
      </c>
      <c r="D176" s="281"/>
      <c r="E176" s="281"/>
      <c r="F176" s="304" t="s">
        <v>730</v>
      </c>
      <c r="G176" s="281"/>
      <c r="H176" s="281" t="s">
        <v>791</v>
      </c>
      <c r="I176" s="281" t="s">
        <v>726</v>
      </c>
      <c r="J176" s="281">
        <v>50</v>
      </c>
      <c r="K176" s="329"/>
    </row>
    <row r="177" s="1" customFormat="1" ht="15" customHeight="1">
      <c r="B177" s="306"/>
      <c r="C177" s="281" t="s">
        <v>108</v>
      </c>
      <c r="D177" s="281"/>
      <c r="E177" s="281"/>
      <c r="F177" s="304" t="s">
        <v>724</v>
      </c>
      <c r="G177" s="281"/>
      <c r="H177" s="281" t="s">
        <v>792</v>
      </c>
      <c r="I177" s="281" t="s">
        <v>793</v>
      </c>
      <c r="J177" s="281"/>
      <c r="K177" s="329"/>
    </row>
    <row r="178" s="1" customFormat="1" ht="15" customHeight="1">
      <c r="B178" s="306"/>
      <c r="C178" s="281" t="s">
        <v>58</v>
      </c>
      <c r="D178" s="281"/>
      <c r="E178" s="281"/>
      <c r="F178" s="304" t="s">
        <v>724</v>
      </c>
      <c r="G178" s="281"/>
      <c r="H178" s="281" t="s">
        <v>794</v>
      </c>
      <c r="I178" s="281" t="s">
        <v>795</v>
      </c>
      <c r="J178" s="281">
        <v>1</v>
      </c>
      <c r="K178" s="329"/>
    </row>
    <row r="179" s="1" customFormat="1" ht="15" customHeight="1">
      <c r="B179" s="306"/>
      <c r="C179" s="281" t="s">
        <v>54</v>
      </c>
      <c r="D179" s="281"/>
      <c r="E179" s="281"/>
      <c r="F179" s="304" t="s">
        <v>724</v>
      </c>
      <c r="G179" s="281"/>
      <c r="H179" s="281" t="s">
        <v>796</v>
      </c>
      <c r="I179" s="281" t="s">
        <v>726</v>
      </c>
      <c r="J179" s="281">
        <v>20</v>
      </c>
      <c r="K179" s="329"/>
    </row>
    <row r="180" s="1" customFormat="1" ht="15" customHeight="1">
      <c r="B180" s="306"/>
      <c r="C180" s="281" t="s">
        <v>55</v>
      </c>
      <c r="D180" s="281"/>
      <c r="E180" s="281"/>
      <c r="F180" s="304" t="s">
        <v>724</v>
      </c>
      <c r="G180" s="281"/>
      <c r="H180" s="281" t="s">
        <v>797</v>
      </c>
      <c r="I180" s="281" t="s">
        <v>726</v>
      </c>
      <c r="J180" s="281">
        <v>255</v>
      </c>
      <c r="K180" s="329"/>
    </row>
    <row r="181" s="1" customFormat="1" ht="15" customHeight="1">
      <c r="B181" s="306"/>
      <c r="C181" s="281" t="s">
        <v>109</v>
      </c>
      <c r="D181" s="281"/>
      <c r="E181" s="281"/>
      <c r="F181" s="304" t="s">
        <v>724</v>
      </c>
      <c r="G181" s="281"/>
      <c r="H181" s="281" t="s">
        <v>688</v>
      </c>
      <c r="I181" s="281" t="s">
        <v>726</v>
      </c>
      <c r="J181" s="281">
        <v>10</v>
      </c>
      <c r="K181" s="329"/>
    </row>
    <row r="182" s="1" customFormat="1" ht="15" customHeight="1">
      <c r="B182" s="306"/>
      <c r="C182" s="281" t="s">
        <v>110</v>
      </c>
      <c r="D182" s="281"/>
      <c r="E182" s="281"/>
      <c r="F182" s="304" t="s">
        <v>724</v>
      </c>
      <c r="G182" s="281"/>
      <c r="H182" s="281" t="s">
        <v>798</v>
      </c>
      <c r="I182" s="281" t="s">
        <v>759</v>
      </c>
      <c r="J182" s="281"/>
      <c r="K182" s="329"/>
    </row>
    <row r="183" s="1" customFormat="1" ht="15" customHeight="1">
      <c r="B183" s="306"/>
      <c r="C183" s="281" t="s">
        <v>799</v>
      </c>
      <c r="D183" s="281"/>
      <c r="E183" s="281"/>
      <c r="F183" s="304" t="s">
        <v>724</v>
      </c>
      <c r="G183" s="281"/>
      <c r="H183" s="281" t="s">
        <v>800</v>
      </c>
      <c r="I183" s="281" t="s">
        <v>759</v>
      </c>
      <c r="J183" s="281"/>
      <c r="K183" s="329"/>
    </row>
    <row r="184" s="1" customFormat="1" ht="15" customHeight="1">
      <c r="B184" s="306"/>
      <c r="C184" s="281" t="s">
        <v>788</v>
      </c>
      <c r="D184" s="281"/>
      <c r="E184" s="281"/>
      <c r="F184" s="304" t="s">
        <v>724</v>
      </c>
      <c r="G184" s="281"/>
      <c r="H184" s="281" t="s">
        <v>801</v>
      </c>
      <c r="I184" s="281" t="s">
        <v>759</v>
      </c>
      <c r="J184" s="281"/>
      <c r="K184" s="329"/>
    </row>
    <row r="185" s="1" customFormat="1" ht="15" customHeight="1">
      <c r="B185" s="306"/>
      <c r="C185" s="281" t="s">
        <v>112</v>
      </c>
      <c r="D185" s="281"/>
      <c r="E185" s="281"/>
      <c r="F185" s="304" t="s">
        <v>730</v>
      </c>
      <c r="G185" s="281"/>
      <c r="H185" s="281" t="s">
        <v>802</v>
      </c>
      <c r="I185" s="281" t="s">
        <v>726</v>
      </c>
      <c r="J185" s="281">
        <v>50</v>
      </c>
      <c r="K185" s="329"/>
    </row>
    <row r="186" s="1" customFormat="1" ht="15" customHeight="1">
      <c r="B186" s="306"/>
      <c r="C186" s="281" t="s">
        <v>803</v>
      </c>
      <c r="D186" s="281"/>
      <c r="E186" s="281"/>
      <c r="F186" s="304" t="s">
        <v>730</v>
      </c>
      <c r="G186" s="281"/>
      <c r="H186" s="281" t="s">
        <v>804</v>
      </c>
      <c r="I186" s="281" t="s">
        <v>805</v>
      </c>
      <c r="J186" s="281"/>
      <c r="K186" s="329"/>
    </row>
    <row r="187" s="1" customFormat="1" ht="15" customHeight="1">
      <c r="B187" s="306"/>
      <c r="C187" s="281" t="s">
        <v>806</v>
      </c>
      <c r="D187" s="281"/>
      <c r="E187" s="281"/>
      <c r="F187" s="304" t="s">
        <v>730</v>
      </c>
      <c r="G187" s="281"/>
      <c r="H187" s="281" t="s">
        <v>807</v>
      </c>
      <c r="I187" s="281" t="s">
        <v>805</v>
      </c>
      <c r="J187" s="281"/>
      <c r="K187" s="329"/>
    </row>
    <row r="188" s="1" customFormat="1" ht="15" customHeight="1">
      <c r="B188" s="306"/>
      <c r="C188" s="281" t="s">
        <v>808</v>
      </c>
      <c r="D188" s="281"/>
      <c r="E188" s="281"/>
      <c r="F188" s="304" t="s">
        <v>730</v>
      </c>
      <c r="G188" s="281"/>
      <c r="H188" s="281" t="s">
        <v>809</v>
      </c>
      <c r="I188" s="281" t="s">
        <v>805</v>
      </c>
      <c r="J188" s="281"/>
      <c r="K188" s="329"/>
    </row>
    <row r="189" s="1" customFormat="1" ht="15" customHeight="1">
      <c r="B189" s="306"/>
      <c r="C189" s="342" t="s">
        <v>810</v>
      </c>
      <c r="D189" s="281"/>
      <c r="E189" s="281"/>
      <c r="F189" s="304" t="s">
        <v>730</v>
      </c>
      <c r="G189" s="281"/>
      <c r="H189" s="281" t="s">
        <v>811</v>
      </c>
      <c r="I189" s="281" t="s">
        <v>812</v>
      </c>
      <c r="J189" s="343" t="s">
        <v>813</v>
      </c>
      <c r="K189" s="329"/>
    </row>
    <row r="190" s="1" customFormat="1" ht="15" customHeight="1">
      <c r="B190" s="306"/>
      <c r="C190" s="342" t="s">
        <v>43</v>
      </c>
      <c r="D190" s="281"/>
      <c r="E190" s="281"/>
      <c r="F190" s="304" t="s">
        <v>724</v>
      </c>
      <c r="G190" s="281"/>
      <c r="H190" s="278" t="s">
        <v>814</v>
      </c>
      <c r="I190" s="281" t="s">
        <v>815</v>
      </c>
      <c r="J190" s="281"/>
      <c r="K190" s="329"/>
    </row>
    <row r="191" s="1" customFormat="1" ht="15" customHeight="1">
      <c r="B191" s="306"/>
      <c r="C191" s="342" t="s">
        <v>816</v>
      </c>
      <c r="D191" s="281"/>
      <c r="E191" s="281"/>
      <c r="F191" s="304" t="s">
        <v>724</v>
      </c>
      <c r="G191" s="281"/>
      <c r="H191" s="281" t="s">
        <v>817</v>
      </c>
      <c r="I191" s="281" t="s">
        <v>759</v>
      </c>
      <c r="J191" s="281"/>
      <c r="K191" s="329"/>
    </row>
    <row r="192" s="1" customFormat="1" ht="15" customHeight="1">
      <c r="B192" s="306"/>
      <c r="C192" s="342" t="s">
        <v>818</v>
      </c>
      <c r="D192" s="281"/>
      <c r="E192" s="281"/>
      <c r="F192" s="304" t="s">
        <v>724</v>
      </c>
      <c r="G192" s="281"/>
      <c r="H192" s="281" t="s">
        <v>819</v>
      </c>
      <c r="I192" s="281" t="s">
        <v>759</v>
      </c>
      <c r="J192" s="281"/>
      <c r="K192" s="329"/>
    </row>
    <row r="193" s="1" customFormat="1" ht="15" customHeight="1">
      <c r="B193" s="306"/>
      <c r="C193" s="342" t="s">
        <v>820</v>
      </c>
      <c r="D193" s="281"/>
      <c r="E193" s="281"/>
      <c r="F193" s="304" t="s">
        <v>730</v>
      </c>
      <c r="G193" s="281"/>
      <c r="H193" s="281" t="s">
        <v>821</v>
      </c>
      <c r="I193" s="281" t="s">
        <v>759</v>
      </c>
      <c r="J193" s="281"/>
      <c r="K193" s="329"/>
    </row>
    <row r="194" s="1" customFormat="1" ht="15" customHeight="1">
      <c r="B194" s="335"/>
      <c r="C194" s="344"/>
      <c r="D194" s="315"/>
      <c r="E194" s="315"/>
      <c r="F194" s="315"/>
      <c r="G194" s="315"/>
      <c r="H194" s="315"/>
      <c r="I194" s="315"/>
      <c r="J194" s="315"/>
      <c r="K194" s="336"/>
    </row>
    <row r="195" s="1" customFormat="1" ht="18.75" customHeight="1">
      <c r="B195" s="317"/>
      <c r="C195" s="327"/>
      <c r="D195" s="327"/>
      <c r="E195" s="327"/>
      <c r="F195" s="337"/>
      <c r="G195" s="327"/>
      <c r="H195" s="327"/>
      <c r="I195" s="327"/>
      <c r="J195" s="327"/>
      <c r="K195" s="317"/>
    </row>
    <row r="196" s="1" customFormat="1" ht="18.75" customHeight="1">
      <c r="B196" s="317"/>
      <c r="C196" s="327"/>
      <c r="D196" s="327"/>
      <c r="E196" s="327"/>
      <c r="F196" s="337"/>
      <c r="G196" s="327"/>
      <c r="H196" s="327"/>
      <c r="I196" s="327"/>
      <c r="J196" s="327"/>
      <c r="K196" s="317"/>
    </row>
    <row r="197" s="1" customFormat="1" ht="18.75" customHeight="1">
      <c r="B197" s="289"/>
      <c r="C197" s="289"/>
      <c r="D197" s="289"/>
      <c r="E197" s="289"/>
      <c r="F197" s="289"/>
      <c r="G197" s="289"/>
      <c r="H197" s="289"/>
      <c r="I197" s="289"/>
      <c r="J197" s="289"/>
      <c r="K197" s="289"/>
    </row>
    <row r="198" s="1" customFormat="1" ht="13.5">
      <c r="B198" s="268"/>
      <c r="C198" s="269"/>
      <c r="D198" s="269"/>
      <c r="E198" s="269"/>
      <c r="F198" s="269"/>
      <c r="G198" s="269"/>
      <c r="H198" s="269"/>
      <c r="I198" s="269"/>
      <c r="J198" s="269"/>
      <c r="K198" s="270"/>
    </row>
    <row r="199" s="1" customFormat="1" ht="21">
      <c r="B199" s="271"/>
      <c r="C199" s="272" t="s">
        <v>822</v>
      </c>
      <c r="D199" s="272"/>
      <c r="E199" s="272"/>
      <c r="F199" s="272"/>
      <c r="G199" s="272"/>
      <c r="H199" s="272"/>
      <c r="I199" s="272"/>
      <c r="J199" s="272"/>
      <c r="K199" s="273"/>
    </row>
    <row r="200" s="1" customFormat="1" ht="25.5" customHeight="1">
      <c r="B200" s="271"/>
      <c r="C200" s="345" t="s">
        <v>823</v>
      </c>
      <c r="D200" s="345"/>
      <c r="E200" s="345"/>
      <c r="F200" s="345" t="s">
        <v>824</v>
      </c>
      <c r="G200" s="346"/>
      <c r="H200" s="345" t="s">
        <v>825</v>
      </c>
      <c r="I200" s="345"/>
      <c r="J200" s="345"/>
      <c r="K200" s="273"/>
    </row>
    <row r="201" s="1" customFormat="1" ht="5.25" customHeight="1">
      <c r="B201" s="306"/>
      <c r="C201" s="301"/>
      <c r="D201" s="301"/>
      <c r="E201" s="301"/>
      <c r="F201" s="301"/>
      <c r="G201" s="327"/>
      <c r="H201" s="301"/>
      <c r="I201" s="301"/>
      <c r="J201" s="301"/>
      <c r="K201" s="329"/>
    </row>
    <row r="202" s="1" customFormat="1" ht="15" customHeight="1">
      <c r="B202" s="306"/>
      <c r="C202" s="281" t="s">
        <v>815</v>
      </c>
      <c r="D202" s="281"/>
      <c r="E202" s="281"/>
      <c r="F202" s="304" t="s">
        <v>44</v>
      </c>
      <c r="G202" s="281"/>
      <c r="H202" s="281" t="s">
        <v>826</v>
      </c>
      <c r="I202" s="281"/>
      <c r="J202" s="281"/>
      <c r="K202" s="329"/>
    </row>
    <row r="203" s="1" customFormat="1" ht="15" customHeight="1">
      <c r="B203" s="306"/>
      <c r="C203" s="281"/>
      <c r="D203" s="281"/>
      <c r="E203" s="281"/>
      <c r="F203" s="304" t="s">
        <v>45</v>
      </c>
      <c r="G203" s="281"/>
      <c r="H203" s="281" t="s">
        <v>827</v>
      </c>
      <c r="I203" s="281"/>
      <c r="J203" s="281"/>
      <c r="K203" s="329"/>
    </row>
    <row r="204" s="1" customFormat="1" ht="15" customHeight="1">
      <c r="B204" s="306"/>
      <c r="C204" s="281"/>
      <c r="D204" s="281"/>
      <c r="E204" s="281"/>
      <c r="F204" s="304" t="s">
        <v>48</v>
      </c>
      <c r="G204" s="281"/>
      <c r="H204" s="281" t="s">
        <v>828</v>
      </c>
      <c r="I204" s="281"/>
      <c r="J204" s="281"/>
      <c r="K204" s="329"/>
    </row>
    <row r="205" s="1" customFormat="1" ht="15" customHeight="1">
      <c r="B205" s="306"/>
      <c r="C205" s="281"/>
      <c r="D205" s="281"/>
      <c r="E205" s="281"/>
      <c r="F205" s="304" t="s">
        <v>46</v>
      </c>
      <c r="G205" s="281"/>
      <c r="H205" s="281" t="s">
        <v>829</v>
      </c>
      <c r="I205" s="281"/>
      <c r="J205" s="281"/>
      <c r="K205" s="329"/>
    </row>
    <row r="206" s="1" customFormat="1" ht="15" customHeight="1">
      <c r="B206" s="306"/>
      <c r="C206" s="281"/>
      <c r="D206" s="281"/>
      <c r="E206" s="281"/>
      <c r="F206" s="304" t="s">
        <v>47</v>
      </c>
      <c r="G206" s="281"/>
      <c r="H206" s="281" t="s">
        <v>830</v>
      </c>
      <c r="I206" s="281"/>
      <c r="J206" s="281"/>
      <c r="K206" s="329"/>
    </row>
    <row r="207" s="1" customFormat="1" ht="15" customHeight="1">
      <c r="B207" s="306"/>
      <c r="C207" s="281"/>
      <c r="D207" s="281"/>
      <c r="E207" s="281"/>
      <c r="F207" s="304"/>
      <c r="G207" s="281"/>
      <c r="H207" s="281"/>
      <c r="I207" s="281"/>
      <c r="J207" s="281"/>
      <c r="K207" s="329"/>
    </row>
    <row r="208" s="1" customFormat="1" ht="15" customHeight="1">
      <c r="B208" s="306"/>
      <c r="C208" s="281" t="s">
        <v>771</v>
      </c>
      <c r="D208" s="281"/>
      <c r="E208" s="281"/>
      <c r="F208" s="304" t="s">
        <v>80</v>
      </c>
      <c r="G208" s="281"/>
      <c r="H208" s="281" t="s">
        <v>831</v>
      </c>
      <c r="I208" s="281"/>
      <c r="J208" s="281"/>
      <c r="K208" s="329"/>
    </row>
    <row r="209" s="1" customFormat="1" ht="15" customHeight="1">
      <c r="B209" s="306"/>
      <c r="C209" s="281"/>
      <c r="D209" s="281"/>
      <c r="E209" s="281"/>
      <c r="F209" s="304" t="s">
        <v>666</v>
      </c>
      <c r="G209" s="281"/>
      <c r="H209" s="281" t="s">
        <v>667</v>
      </c>
      <c r="I209" s="281"/>
      <c r="J209" s="281"/>
      <c r="K209" s="329"/>
    </row>
    <row r="210" s="1" customFormat="1" ht="15" customHeight="1">
      <c r="B210" s="306"/>
      <c r="C210" s="281"/>
      <c r="D210" s="281"/>
      <c r="E210" s="281"/>
      <c r="F210" s="304" t="s">
        <v>664</v>
      </c>
      <c r="G210" s="281"/>
      <c r="H210" s="281" t="s">
        <v>832</v>
      </c>
      <c r="I210" s="281"/>
      <c r="J210" s="281"/>
      <c r="K210" s="329"/>
    </row>
    <row r="211" s="1" customFormat="1" ht="15" customHeight="1">
      <c r="B211" s="347"/>
      <c r="C211" s="281"/>
      <c r="D211" s="281"/>
      <c r="E211" s="281"/>
      <c r="F211" s="304" t="s">
        <v>668</v>
      </c>
      <c r="G211" s="342"/>
      <c r="H211" s="333" t="s">
        <v>669</v>
      </c>
      <c r="I211" s="333"/>
      <c r="J211" s="333"/>
      <c r="K211" s="348"/>
    </row>
    <row r="212" s="1" customFormat="1" ht="15" customHeight="1">
      <c r="B212" s="347"/>
      <c r="C212" s="281"/>
      <c r="D212" s="281"/>
      <c r="E212" s="281"/>
      <c r="F212" s="304" t="s">
        <v>670</v>
      </c>
      <c r="G212" s="342"/>
      <c r="H212" s="333" t="s">
        <v>833</v>
      </c>
      <c r="I212" s="333"/>
      <c r="J212" s="333"/>
      <c r="K212" s="348"/>
    </row>
    <row r="213" s="1" customFormat="1" ht="15" customHeight="1">
      <c r="B213" s="347"/>
      <c r="C213" s="281"/>
      <c r="D213" s="281"/>
      <c r="E213" s="281"/>
      <c r="F213" s="304"/>
      <c r="G213" s="342"/>
      <c r="H213" s="333"/>
      <c r="I213" s="333"/>
      <c r="J213" s="333"/>
      <c r="K213" s="348"/>
    </row>
    <row r="214" s="1" customFormat="1" ht="15" customHeight="1">
      <c r="B214" s="347"/>
      <c r="C214" s="281" t="s">
        <v>795</v>
      </c>
      <c r="D214" s="281"/>
      <c r="E214" s="281"/>
      <c r="F214" s="304">
        <v>1</v>
      </c>
      <c r="G214" s="342"/>
      <c r="H214" s="333" t="s">
        <v>834</v>
      </c>
      <c r="I214" s="333"/>
      <c r="J214" s="333"/>
      <c r="K214" s="348"/>
    </row>
    <row r="215" s="1" customFormat="1" ht="15" customHeight="1">
      <c r="B215" s="347"/>
      <c r="C215" s="281"/>
      <c r="D215" s="281"/>
      <c r="E215" s="281"/>
      <c r="F215" s="304">
        <v>2</v>
      </c>
      <c r="G215" s="342"/>
      <c r="H215" s="333" t="s">
        <v>835</v>
      </c>
      <c r="I215" s="333"/>
      <c r="J215" s="333"/>
      <c r="K215" s="348"/>
    </row>
    <row r="216" s="1" customFormat="1" ht="15" customHeight="1">
      <c r="B216" s="347"/>
      <c r="C216" s="281"/>
      <c r="D216" s="281"/>
      <c r="E216" s="281"/>
      <c r="F216" s="304">
        <v>3</v>
      </c>
      <c r="G216" s="342"/>
      <c r="H216" s="333" t="s">
        <v>836</v>
      </c>
      <c r="I216" s="333"/>
      <c r="J216" s="333"/>
      <c r="K216" s="348"/>
    </row>
    <row r="217" s="1" customFormat="1" ht="15" customHeight="1">
      <c r="B217" s="347"/>
      <c r="C217" s="281"/>
      <c r="D217" s="281"/>
      <c r="E217" s="281"/>
      <c r="F217" s="304">
        <v>4</v>
      </c>
      <c r="G217" s="342"/>
      <c r="H217" s="333" t="s">
        <v>837</v>
      </c>
      <c r="I217" s="333"/>
      <c r="J217" s="333"/>
      <c r="K217" s="348"/>
    </row>
    <row r="218" s="1" customFormat="1" ht="12.75" customHeight="1">
      <c r="B218" s="349"/>
      <c r="C218" s="350"/>
      <c r="D218" s="350"/>
      <c r="E218" s="350"/>
      <c r="F218" s="350"/>
      <c r="G218" s="350"/>
      <c r="H218" s="350"/>
      <c r="I218" s="350"/>
      <c r="J218" s="350"/>
      <c r="K218" s="351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Jan Procházka</dc:creator>
  <cp:lastModifiedBy>Jan Procházka</cp:lastModifiedBy>
  <dcterms:created xsi:type="dcterms:W3CDTF">2021-02-17T10:46:16Z</dcterms:created>
  <dcterms:modified xsi:type="dcterms:W3CDTF">2021-02-17T10:46:26Z</dcterms:modified>
</cp:coreProperties>
</file>